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8 г\Бюджет 2019-2021г\"/>
    </mc:Choice>
  </mc:AlternateContent>
  <bookViews>
    <workbookView xWindow="0" yWindow="0" windowWidth="23040" windowHeight="8832"/>
  </bookViews>
  <sheets>
    <sheet name="св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1" i="1" l="1"/>
  <c r="G73" i="1" l="1"/>
  <c r="F73" i="1"/>
  <c r="F70" i="1" s="1"/>
  <c r="G70" i="1"/>
  <c r="G68" i="1"/>
  <c r="F68" i="1"/>
  <c r="F67" i="1" s="1"/>
  <c r="G67" i="1"/>
  <c r="G61" i="1"/>
  <c r="F61" i="1"/>
  <c r="G59" i="1"/>
  <c r="G58" i="1" s="1"/>
  <c r="F59" i="1"/>
  <c r="F58" i="1" s="1"/>
  <c r="G56" i="1"/>
  <c r="G55" i="1" s="1"/>
  <c r="F56" i="1"/>
  <c r="F55" i="1" s="1"/>
  <c r="G53" i="1"/>
  <c r="F53" i="1"/>
  <c r="G51" i="1"/>
  <c r="F51" i="1"/>
  <c r="G47" i="1"/>
  <c r="F47" i="1"/>
  <c r="G44" i="1"/>
  <c r="F44" i="1"/>
  <c r="G37" i="1"/>
  <c r="G32" i="1" s="1"/>
  <c r="F37" i="1"/>
  <c r="F32" i="1" s="1"/>
  <c r="G33" i="1"/>
  <c r="F33" i="1"/>
  <c r="G23" i="1"/>
  <c r="G22" i="1" s="1"/>
  <c r="F23" i="1"/>
  <c r="F22" i="1" s="1"/>
  <c r="G17" i="1"/>
  <c r="F17" i="1"/>
  <c r="G8" i="1"/>
  <c r="F8" i="1"/>
  <c r="G7" i="1"/>
  <c r="F7" i="1"/>
  <c r="G46" i="1" l="1"/>
  <c r="F46" i="1"/>
  <c r="G6" i="1"/>
  <c r="F6" i="1"/>
  <c r="H55" i="1"/>
  <c r="I73" i="1"/>
  <c r="I70" i="1" s="1"/>
  <c r="H73" i="1"/>
  <c r="H70" i="1" s="1"/>
  <c r="I68" i="1"/>
  <c r="I67" i="1" s="1"/>
  <c r="H67" i="1"/>
  <c r="H68" i="1"/>
  <c r="I59" i="1"/>
  <c r="I58" i="1" s="1"/>
  <c r="H61" i="1"/>
  <c r="H59" i="1" s="1"/>
  <c r="H58" i="1" s="1"/>
  <c r="I56" i="1"/>
  <c r="I55" i="1" s="1"/>
  <c r="H56" i="1"/>
  <c r="I53" i="1"/>
  <c r="H53" i="1"/>
  <c r="I51" i="1"/>
  <c r="H51" i="1"/>
  <c r="I47" i="1"/>
  <c r="I46" i="1" s="1"/>
  <c r="H47" i="1"/>
  <c r="H46" i="1" s="1"/>
  <c r="I44" i="1"/>
  <c r="H44" i="1"/>
  <c r="I37" i="1"/>
  <c r="H37" i="1"/>
  <c r="I33" i="1"/>
  <c r="I32" i="1" s="1"/>
  <c r="H33" i="1"/>
  <c r="I23" i="1"/>
  <c r="I22" i="1" s="1"/>
  <c r="H23" i="1"/>
  <c r="H22" i="1" s="1"/>
  <c r="I8" i="1"/>
  <c r="H8" i="1"/>
  <c r="I7" i="1"/>
  <c r="H7" i="1"/>
  <c r="I17" i="1"/>
  <c r="H17" i="1"/>
  <c r="I6" i="1" l="1"/>
  <c r="H32" i="1"/>
  <c r="H6" i="1" s="1"/>
</calcChain>
</file>

<file path=xl/sharedStrings.xml><?xml version="1.0" encoding="utf-8"?>
<sst xmlns="http://schemas.openxmlformats.org/spreadsheetml/2006/main" count="265" uniqueCount="178">
  <si>
    <t>Единица измерения: руб.</t>
  </si>
  <si>
    <t/>
  </si>
  <si>
    <t>Наименование показателя</t>
  </si>
  <si>
    <t>Код</t>
  </si>
  <si>
    <t>Уточненный план на год</t>
  </si>
  <si>
    <t>00010000000000000000</t>
  </si>
  <si>
    <t>00010100000000000000</t>
  </si>
  <si>
    <t>00010102000000000000</t>
  </si>
  <si>
    <t>18210102010011000110</t>
  </si>
  <si>
    <t>18210102010012100110</t>
  </si>
  <si>
    <t>18210102020011000110</t>
  </si>
  <si>
    <t>18210102020013000110</t>
  </si>
  <si>
    <t>18210102030011000110</t>
  </si>
  <si>
    <t>18210102030012100110</t>
  </si>
  <si>
    <t>18210102030013000110</t>
  </si>
  <si>
    <t>00010300000000000000</t>
  </si>
  <si>
    <t>10010302230010000110</t>
  </si>
  <si>
    <t>10010302240010000110</t>
  </si>
  <si>
    <t>10010302250010000110</t>
  </si>
  <si>
    <t>10010302260010000110</t>
  </si>
  <si>
    <t>00010500000000000000</t>
  </si>
  <si>
    <t>00010501000000000000</t>
  </si>
  <si>
    <t>18210501011011000110</t>
  </si>
  <si>
    <t>18210501011012100110</t>
  </si>
  <si>
    <t>18210501011013000110</t>
  </si>
  <si>
    <t>18210501021011000110</t>
  </si>
  <si>
    <t>18210501021012100110</t>
  </si>
  <si>
    <t>18210501021013000110</t>
  </si>
  <si>
    <t>18210501050011000110</t>
  </si>
  <si>
    <t>18210501050012100110</t>
  </si>
  <si>
    <t>00010600000000000000</t>
  </si>
  <si>
    <t>00010601000000000000</t>
  </si>
  <si>
    <t>18210601030131000110</t>
  </si>
  <si>
    <t>18210601030132100110</t>
  </si>
  <si>
    <t>18210601030134000110</t>
  </si>
  <si>
    <t>00010606000000000000</t>
  </si>
  <si>
    <t>18210606033131000110</t>
  </si>
  <si>
    <t>18210606033132100110</t>
  </si>
  <si>
    <t>18210606033133000110</t>
  </si>
  <si>
    <t>18210606033134000110</t>
  </si>
  <si>
    <t>18210606043131000110</t>
  </si>
  <si>
    <t>18210606043132100110</t>
  </si>
  <si>
    <t>00010800000000000000</t>
  </si>
  <si>
    <t>00310804020011000110</t>
  </si>
  <si>
    <t>00011100000000000000</t>
  </si>
  <si>
    <t>00011105000000000000</t>
  </si>
  <si>
    <t>00311105013130000120</t>
  </si>
  <si>
    <t>00311105025130000120</t>
  </si>
  <si>
    <t>00311105035130000120</t>
  </si>
  <si>
    <t>00011107000000000000</t>
  </si>
  <si>
    <t>00311107015130000120</t>
  </si>
  <si>
    <t>00011109000000000000</t>
  </si>
  <si>
    <t>00311109045130000120</t>
  </si>
  <si>
    <t>00011300000000000000</t>
  </si>
  <si>
    <t>00011302000000000000</t>
  </si>
  <si>
    <t>00311302995130000130</t>
  </si>
  <si>
    <t>00011400000000000000</t>
  </si>
  <si>
    <t>00011402000000000000</t>
  </si>
  <si>
    <t>00311402053130000410</t>
  </si>
  <si>
    <t>00011406000000000000</t>
  </si>
  <si>
    <t>00311406013130000430</t>
  </si>
  <si>
    <t>00311406025130000430</t>
  </si>
  <si>
    <t>00011500000000000000</t>
  </si>
  <si>
    <t>00011502000000000000</t>
  </si>
  <si>
    <t>00311502050130000140</t>
  </si>
  <si>
    <t>00011600000000000000</t>
  </si>
  <si>
    <t>00011690000000000000</t>
  </si>
  <si>
    <t>00311690050130000140</t>
  </si>
  <si>
    <t>00011700000000000000</t>
  </si>
  <si>
    <t>00011701000000000000</t>
  </si>
  <si>
    <t>80111701050130000180</t>
  </si>
  <si>
    <t>00011705000000000000</t>
  </si>
  <si>
    <t>00311705050130000180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</si>
  <si>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</si>
  <si>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</si>
  <si>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</si>
  <si>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</si>
  <si>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00020201000000000000</t>
  </si>
  <si>
    <t xml:space="preserve">          Дотации бюджетам субъектов Российской Федерации и муниципальных образований</t>
  </si>
  <si>
    <t>80120201001130315151</t>
  </si>
  <si>
    <t xml:space="preserve">            Дотации бюджетам городских поселений на выравнивание бюджетной обеспеченности</t>
  </si>
  <si>
    <t>00020202000000000000</t>
  </si>
  <si>
    <t xml:space="preserve">          Субсидии бюджетам бюджетной системы Российской Федерации (межбюджетные субсидии)</t>
  </si>
  <si>
    <t>00320202999130275151</t>
  </si>
  <si>
    <t xml:space="preserve">            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</si>
  <si>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00320202999130286151</t>
  </si>
  <si>
    <t xml:space="preserve">            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</si>
  <si>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00020203000000000000</t>
  </si>
  <si>
    <t xml:space="preserve">          Субвенции бюджетам субъектов Российской Федерации и муниципальных образований</t>
  </si>
  <si>
    <t>00320203015130000151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</si>
  <si>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</si>
  <si>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00020204000000000000</t>
  </si>
  <si>
    <t xml:space="preserve">          Иные межбюджетные трансферты</t>
  </si>
  <si>
    <t>00320204012130001151</t>
  </si>
  <si>
    <t xml:space="preserve">            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</si>
  <si>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00320204999130420151</t>
  </si>
  <si>
    <t xml:space="preserve">            Прочие межбюджетные трансферты, передаваемые бюджетам поселений на премирование муниципальных образований - победителей областного конкурса на звание "Самое благоустроенное муниципальное образование Калужской области"</t>
  </si>
  <si>
    <t>00320204999130465151</t>
  </si>
  <si>
    <t xml:space="preserve">            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</si>
  <si>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00020700000000000000</t>
  </si>
  <si>
    <t xml:space="preserve">        ПРОЧИЕ БЕЗВОЗМЕЗДНЫЕ ПОСТУПЛЕНИЯ</t>
  </si>
  <si>
    <t>00320705030130000180</t>
  </si>
  <si>
    <t xml:space="preserve">            Прочие безвозмездные поступления в бюджеты городских поселений</t>
  </si>
  <si>
    <t>ИТОГО ДОХОДОВ</t>
  </si>
  <si>
    <t>2016 год</t>
  </si>
  <si>
    <t>Исполнено за отчетный период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</si>
  <si>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</si>
  <si>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</si>
  <si>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</si>
  <si>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</si>
  <si>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</si>
  <si>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</si>
  <si>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</si>
  <si>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</si>
  <si>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</si>
  <si>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</si>
  <si>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</si>
  <si>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</si>
  <si>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</si>
  <si>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</si>
  <si>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</si>
  <si>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</si>
  <si>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</si>
  <si>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</si>
  <si>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</si>
  <si>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</si>
  <si>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Минимальный налог,  зачисляемый в бюджеты субъектов Российской Федерации</t>
  </si>
  <si>
    <t>Минимальный налог, зачисляемый в бюджеты субъектов Российской Федерации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</si>
  <si>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</si>
  <si>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</si>
  <si>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</si>
  <si>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</si>
  <si>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</si>
  <si>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</si>
  <si>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</si>
  <si>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</si>
  <si>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</si>
  <si>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</si>
  <si>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</si>
  <si>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</si>
  <si>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</si>
  <si>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</si>
  <si>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</si>
  <si>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</si>
  <si>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</si>
  <si>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</si>
  <si>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</si>
  <si>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</si>
  <si>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</si>
  <si>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</si>
  <si>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</si>
  <si>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</si>
  <si>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</si>
  <si>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</si>
  <si>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</si>
  <si>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</si>
  <si>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</si>
  <si>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</si>
  <si>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</si>
  <si>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</si>
  <si>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</si>
  <si>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</si>
  <si>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</si>
  <si>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</si>
  <si>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</si>
  <si>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</si>
  <si>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</t>
  </si>
  <si>
    <t>Невыясненные поступления</t>
  </si>
  <si>
    <t>Невыясненные поступления, зачисляемые в бюджеты поселений</t>
  </si>
  <si>
    <t>Прочие неналоговые доходы</t>
  </si>
  <si>
    <t>Прочие неналоговые доходы бюджетов городских поселений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</si>
  <si>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</si>
  <si>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2017 год</t>
  </si>
  <si>
    <t>Исполнено за отчетный период (10 месяцев)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</si>
  <si>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</si>
  <si>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</si>
  <si>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Анализ по собственным доходам за 2016 - 2018годы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</si>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</sst>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Cambria"/>
      <family val="2"/>
    </font>
    <font>
      <b/>
      <sz val="14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10"/>
      <color rgb="FF000000"/>
      <name val="Cambria"/>
      <family val="2"/>
    </font>
    <font>
      <sz val="12"/>
      <color rgb="FF000000"/>
      <name val="Times New Roman"/>
      <family val="1"/>
      <charset val="204"/>
    </font>
    <font>
      <i/>
      <sz val="9"/>
      <color rgb="FF000000"/>
      <name val="Cambria"/>
      <family val="2"/>
    </font>
    <font>
      <sz val="9"/>
      <color rgb="FF000000"/>
      <name val="Cambria"/>
      <family val="2"/>
    </font>
    <font>
      <b/>
      <sz val="8"/>
      <color rgb="FF000000"/>
      <name val="Cambria"/>
      <family val="2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1" fillId="0" borderId="0">
      <alignment horizontal="center" vertical="center"/>
    </xf>
    <xf numFmtId="0" fontId="3" fillId="0" borderId="1">
      <alignment horizontal="left" vertical="center" wrapText="1"/>
    </xf>
    <xf numFmtId="0" fontId="1" fillId="0" borderId="0">
      <alignment vertical="center"/>
    </xf>
    <xf numFmtId="0" fontId="3" fillId="0" borderId="2">
      <alignment vertical="center" wrapText="1"/>
    </xf>
    <xf numFmtId="0" fontId="4" fillId="0" borderId="0">
      <alignment horizontal="center" vertical="center"/>
    </xf>
    <xf numFmtId="0" fontId="3" fillId="0" borderId="0">
      <alignment horizontal="left" vertical="center" wrapText="1"/>
    </xf>
    <xf numFmtId="0" fontId="4" fillId="3" borderId="2">
      <alignment vertical="center"/>
    </xf>
    <xf numFmtId="49" fontId="6" fillId="0" borderId="4">
      <alignment horizontal="left" vertical="center" wrapText="1" indent="1"/>
    </xf>
    <xf numFmtId="0" fontId="3" fillId="0" borderId="6">
      <alignment vertical="center"/>
    </xf>
    <xf numFmtId="0" fontId="3" fillId="0" borderId="7">
      <alignment horizontal="center" vertical="center" wrapText="1"/>
    </xf>
    <xf numFmtId="49" fontId="7" fillId="0" borderId="5">
      <alignment vertical="center" wrapText="1"/>
    </xf>
    <xf numFmtId="1" fontId="7" fillId="0" borderId="5">
      <alignment horizontal="center" vertical="center" shrinkToFit="1"/>
      <protection locked="0"/>
    </xf>
    <xf numFmtId="0" fontId="4" fillId="3" borderId="1">
      <alignment vertical="center"/>
    </xf>
    <xf numFmtId="0" fontId="3" fillId="0" borderId="8">
      <alignment horizontal="center" vertical="center" wrapText="1"/>
    </xf>
    <xf numFmtId="0" fontId="4" fillId="3" borderId="9">
      <alignment vertical="center"/>
    </xf>
    <xf numFmtId="0" fontId="7" fillId="0" borderId="0">
      <alignment horizontal="left" vertical="center" wrapText="1"/>
    </xf>
    <xf numFmtId="0" fontId="3" fillId="0" borderId="6">
      <alignment horizontal="left" vertical="center" wrapText="1"/>
    </xf>
    <xf numFmtId="0" fontId="8" fillId="0" borderId="0">
      <alignment horizontal="center" vertical="center"/>
    </xf>
    <xf numFmtId="0" fontId="8" fillId="0" borderId="0">
      <alignment vertical="center"/>
    </xf>
  </cellStyleXfs>
  <cellXfs count="27">
    <xf numFmtId="0" fontId="0" fillId="0" borderId="0" xfId="0"/>
    <xf numFmtId="0" fontId="0" fillId="0" borderId="0" xfId="0" applyProtection="1">
      <protection locked="0"/>
    </xf>
    <xf numFmtId="49" fontId="5" fillId="2" borderId="3" xfId="9" applyNumberFormat="1" applyFont="1" applyFill="1" applyBorder="1" applyAlignment="1" applyProtection="1">
      <alignment horizontal="center" vertical="top" shrinkToFit="1"/>
    </xf>
    <xf numFmtId="0" fontId="5" fillId="2" borderId="3" xfId="10" applyNumberFormat="1" applyFont="1" applyFill="1" applyBorder="1" applyAlignment="1" applyProtection="1">
      <alignment horizontal="left" vertical="top" wrapText="1"/>
    </xf>
    <xf numFmtId="4" fontId="5" fillId="2" borderId="3" xfId="12" applyNumberFormat="1" applyFont="1" applyFill="1" applyBorder="1" applyAlignment="1" applyProtection="1">
      <alignment horizontal="right" vertical="top" shrinkToFit="1"/>
    </xf>
    <xf numFmtId="4" fontId="5" fillId="2" borderId="3" xfId="16" applyNumberFormat="1" applyFont="1" applyFill="1" applyBorder="1" applyAlignment="1" applyProtection="1">
      <alignment horizontal="right" vertical="top" shrinkToFit="1"/>
    </xf>
    <xf numFmtId="0" fontId="8" fillId="2" borderId="0" xfId="19" applyNumberFormat="1" applyFill="1" applyAlignment="1" applyProtection="1">
      <alignment horizontal="left" wrapText="1"/>
    </xf>
    <xf numFmtId="0" fontId="4" fillId="2" borderId="0" xfId="5" applyNumberFormat="1" applyFill="1" applyBorder="1" applyAlignment="1" applyProtection="1">
      <alignment horizontal="right"/>
    </xf>
    <xf numFmtId="0" fontId="4" fillId="2" borderId="3" xfId="5" applyFill="1" applyBorder="1" applyAlignment="1">
      <alignment horizontal="right"/>
    </xf>
    <xf numFmtId="4" fontId="0" fillId="0" borderId="0" xfId="0" applyNumberFormat="1" applyProtection="1">
      <protection locked="0"/>
    </xf>
    <xf numFmtId="0" fontId="5" fillId="2" borderId="3" xfId="6" applyNumberFormat="1" applyFont="1" applyFill="1" applyBorder="1" applyAlignment="1" applyProtection="1">
      <alignment horizontal="center" vertical="center" wrapText="1"/>
    </xf>
    <xf numFmtId="0" fontId="8" fillId="2" borderId="0" xfId="18" applyNumberFormat="1" applyFill="1" applyBorder="1" applyAlignment="1" applyProtection="1">
      <alignment horizontal="left" wrapText="1"/>
    </xf>
    <xf numFmtId="0" fontId="8" fillId="2" borderId="0" xfId="18" applyFill="1" applyBorder="1" applyAlignment="1">
      <alignment horizontal="left" wrapText="1"/>
    </xf>
    <xf numFmtId="0" fontId="2" fillId="0" borderId="0" xfId="1" applyNumberFormat="1" applyFont="1" applyBorder="1" applyAlignment="1" applyProtection="1">
      <alignment horizontal="center" wrapText="1"/>
    </xf>
    <xf numFmtId="0" fontId="2" fillId="0" borderId="0" xfId="1" applyFont="1" applyBorder="1" applyAlignment="1">
      <alignment horizontal="center" wrapText="1"/>
    </xf>
    <xf numFmtId="0" fontId="4" fillId="2" borderId="0" xfId="5" applyNumberFormat="1" applyFill="1" applyBorder="1" applyAlignment="1" applyProtection="1">
      <alignment horizontal="right"/>
    </xf>
    <xf numFmtId="0" fontId="4" fillId="2" borderId="0" xfId="5" applyFill="1" applyBorder="1" applyAlignment="1">
      <alignment horizontal="right"/>
    </xf>
    <xf numFmtId="0" fontId="5" fillId="2" borderId="10" xfId="5" applyFont="1" applyFill="1" applyBorder="1" applyAlignment="1">
      <alignment horizontal="center"/>
    </xf>
    <xf numFmtId="0" fontId="5" fillId="2" borderId="11" xfId="5" applyFont="1" applyFill="1" applyBorder="1" applyAlignment="1">
      <alignment horizontal="center"/>
    </xf>
    <xf numFmtId="0" fontId="5" fillId="2" borderId="3" xfId="6" applyFont="1" applyFill="1" applyBorder="1" applyAlignment="1">
      <alignment horizontal="center" vertical="center" wrapText="1"/>
    </xf>
    <xf numFmtId="49" fontId="5" fillId="2" borderId="3" xfId="14" applyNumberFormat="1" applyFont="1" applyFill="1" applyBorder="1" applyAlignment="1" applyProtection="1">
      <alignment horizontal="left" vertical="top" shrinkToFit="1"/>
    </xf>
    <xf numFmtId="0" fontId="5" fillId="2" borderId="3" xfId="14" applyFont="1" applyFill="1" applyBorder="1" applyAlignment="1">
      <alignment horizontal="left" vertical="top" shrinkToFit="1"/>
    </xf>
    <xf numFmtId="4" fontId="9" fillId="2" borderId="3" xfId="12" applyNumberFormat="1" applyFont="1" applyFill="1" applyBorder="1" applyAlignment="1" applyProtection="1">
      <alignment horizontal="right" vertical="top" shrinkToFit="1"/>
    </xf>
    <xf numFmtId="0" fontId="10" fillId="2" borderId="3" xfId="6" applyNumberFormat="1" applyFont="1" applyFill="1" applyBorder="1" applyAlignment="1" applyProtection="1">
      <alignment horizontal="center" vertical="center" wrapText="1"/>
    </xf>
    <xf numFmtId="0" fontId="10" fillId="2" borderId="12" xfId="7" applyNumberFormat="1" applyFont="1" applyFill="1" applyBorder="1" applyAlignment="1" applyProtection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  <xf numFmtId="0" fontId="10" fillId="2" borderId="13" xfId="7" applyNumberFormat="1" applyFont="1" applyFill="1" applyBorder="1" applyAlignment="1" applyProtection="1">
      <alignment horizontal="center" vertical="center" wrapText="1"/>
    </xf>
  </cellXfs>
  <cellStyles count="20">
    <cellStyle name="xl22" xfId="18"/>
    <cellStyle name="xl23" xfId="1"/>
    <cellStyle name="xl24" xfId="3"/>
    <cellStyle name="xl25" xfId="5"/>
    <cellStyle name="xl27" xfId="6"/>
    <cellStyle name="xl29" xfId="9"/>
    <cellStyle name="xl31" xfId="14"/>
    <cellStyle name="xl33" xfId="11"/>
    <cellStyle name="xl34" xfId="7"/>
    <cellStyle name="xl35" xfId="8"/>
    <cellStyle name="xl36" xfId="15"/>
    <cellStyle name="xl38" xfId="16"/>
    <cellStyle name="xl39" xfId="19"/>
    <cellStyle name="xl41" xfId="17"/>
    <cellStyle name="xl42" xfId="2"/>
    <cellStyle name="xl43" xfId="4"/>
    <cellStyle name="xl44" xfId="10"/>
    <cellStyle name="xl45" xfId="12"/>
    <cellStyle name="xl46" xfId="1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topLeftCell="B1" workbookViewId="0">
      <selection activeCell="B4" sqref="B4:I5"/>
    </sheetView>
  </sheetViews>
  <sheetFormatPr defaultRowHeight="14.4" x14ac:dyDescent="0.3"/>
  <cols>
    <col min="1" max="1" width="8.88671875" style="1" hidden="1" customWidth="1"/>
    <col min="2" max="2" width="50.109375" style="1" customWidth="1"/>
    <col min="3" max="3" width="23.109375" style="1" customWidth="1"/>
    <col min="4" max="9" width="15" style="1" customWidth="1"/>
    <col min="10" max="10" width="9.88671875" style="1" bestFit="1" customWidth="1"/>
    <col min="11" max="223" width="8.88671875" style="1"/>
    <col min="224" max="224" width="0" style="1" hidden="1" customWidth="1"/>
    <col min="225" max="225" width="47.77734375" style="1" customWidth="1"/>
    <col min="226" max="226" width="23.109375" style="1" customWidth="1"/>
    <col min="227" max="236" width="0" style="1" hidden="1" customWidth="1"/>
    <col min="237" max="237" width="16.6640625" style="1" customWidth="1"/>
    <col min="238" max="238" width="0" style="1" hidden="1" customWidth="1"/>
    <col min="239" max="239" width="16.6640625" style="1" customWidth="1"/>
    <col min="240" max="250" width="0" style="1" hidden="1" customWidth="1"/>
    <col min="251" max="251" width="16.6640625" style="1" customWidth="1"/>
    <col min="252" max="258" width="0" style="1" hidden="1" customWidth="1"/>
    <col min="259" max="479" width="8.88671875" style="1"/>
    <col min="480" max="480" width="0" style="1" hidden="1" customWidth="1"/>
    <col min="481" max="481" width="47.77734375" style="1" customWidth="1"/>
    <col min="482" max="482" width="23.109375" style="1" customWidth="1"/>
    <col min="483" max="492" width="0" style="1" hidden="1" customWidth="1"/>
    <col min="493" max="493" width="16.6640625" style="1" customWidth="1"/>
    <col min="494" max="494" width="0" style="1" hidden="1" customWidth="1"/>
    <col min="495" max="495" width="16.6640625" style="1" customWidth="1"/>
    <col min="496" max="506" width="0" style="1" hidden="1" customWidth="1"/>
    <col min="507" max="507" width="16.6640625" style="1" customWidth="1"/>
    <col min="508" max="514" width="0" style="1" hidden="1" customWidth="1"/>
    <col min="515" max="735" width="8.88671875" style="1"/>
    <col min="736" max="736" width="0" style="1" hidden="1" customWidth="1"/>
    <col min="737" max="737" width="47.77734375" style="1" customWidth="1"/>
    <col min="738" max="738" width="23.109375" style="1" customWidth="1"/>
    <col min="739" max="748" width="0" style="1" hidden="1" customWidth="1"/>
    <col min="749" max="749" width="16.6640625" style="1" customWidth="1"/>
    <col min="750" max="750" width="0" style="1" hidden="1" customWidth="1"/>
    <col min="751" max="751" width="16.6640625" style="1" customWidth="1"/>
    <col min="752" max="762" width="0" style="1" hidden="1" customWidth="1"/>
    <col min="763" max="763" width="16.6640625" style="1" customWidth="1"/>
    <col min="764" max="770" width="0" style="1" hidden="1" customWidth="1"/>
    <col min="771" max="991" width="8.88671875" style="1"/>
    <col min="992" max="992" width="0" style="1" hidden="1" customWidth="1"/>
    <col min="993" max="993" width="47.77734375" style="1" customWidth="1"/>
    <col min="994" max="994" width="23.109375" style="1" customWidth="1"/>
    <col min="995" max="1004" width="0" style="1" hidden="1" customWidth="1"/>
    <col min="1005" max="1005" width="16.6640625" style="1" customWidth="1"/>
    <col min="1006" max="1006" width="0" style="1" hidden="1" customWidth="1"/>
    <col min="1007" max="1007" width="16.6640625" style="1" customWidth="1"/>
    <col min="1008" max="1018" width="0" style="1" hidden="1" customWidth="1"/>
    <col min="1019" max="1019" width="16.6640625" style="1" customWidth="1"/>
    <col min="1020" max="1026" width="0" style="1" hidden="1" customWidth="1"/>
    <col min="1027" max="1247" width="8.88671875" style="1"/>
    <col min="1248" max="1248" width="0" style="1" hidden="1" customWidth="1"/>
    <col min="1249" max="1249" width="47.77734375" style="1" customWidth="1"/>
    <col min="1250" max="1250" width="23.109375" style="1" customWidth="1"/>
    <col min="1251" max="1260" width="0" style="1" hidden="1" customWidth="1"/>
    <col min="1261" max="1261" width="16.6640625" style="1" customWidth="1"/>
    <col min="1262" max="1262" width="0" style="1" hidden="1" customWidth="1"/>
    <col min="1263" max="1263" width="16.6640625" style="1" customWidth="1"/>
    <col min="1264" max="1274" width="0" style="1" hidden="1" customWidth="1"/>
    <col min="1275" max="1275" width="16.6640625" style="1" customWidth="1"/>
    <col min="1276" max="1282" width="0" style="1" hidden="1" customWidth="1"/>
    <col min="1283" max="1503" width="8.88671875" style="1"/>
    <col min="1504" max="1504" width="0" style="1" hidden="1" customWidth="1"/>
    <col min="1505" max="1505" width="47.77734375" style="1" customWidth="1"/>
    <col min="1506" max="1506" width="23.109375" style="1" customWidth="1"/>
    <col min="1507" max="1516" width="0" style="1" hidden="1" customWidth="1"/>
    <col min="1517" max="1517" width="16.6640625" style="1" customWidth="1"/>
    <col min="1518" max="1518" width="0" style="1" hidden="1" customWidth="1"/>
    <col min="1519" max="1519" width="16.6640625" style="1" customWidth="1"/>
    <col min="1520" max="1530" width="0" style="1" hidden="1" customWidth="1"/>
    <col min="1531" max="1531" width="16.6640625" style="1" customWidth="1"/>
    <col min="1532" max="1538" width="0" style="1" hidden="1" customWidth="1"/>
    <col min="1539" max="1759" width="8.88671875" style="1"/>
    <col min="1760" max="1760" width="0" style="1" hidden="1" customWidth="1"/>
    <col min="1761" max="1761" width="47.77734375" style="1" customWidth="1"/>
    <col min="1762" max="1762" width="23.109375" style="1" customWidth="1"/>
    <col min="1763" max="1772" width="0" style="1" hidden="1" customWidth="1"/>
    <col min="1773" max="1773" width="16.6640625" style="1" customWidth="1"/>
    <col min="1774" max="1774" width="0" style="1" hidden="1" customWidth="1"/>
    <col min="1775" max="1775" width="16.6640625" style="1" customWidth="1"/>
    <col min="1776" max="1786" width="0" style="1" hidden="1" customWidth="1"/>
    <col min="1787" max="1787" width="16.6640625" style="1" customWidth="1"/>
    <col min="1788" max="1794" width="0" style="1" hidden="1" customWidth="1"/>
    <col min="1795" max="2015" width="8.88671875" style="1"/>
    <col min="2016" max="2016" width="0" style="1" hidden="1" customWidth="1"/>
    <col min="2017" max="2017" width="47.77734375" style="1" customWidth="1"/>
    <col min="2018" max="2018" width="23.109375" style="1" customWidth="1"/>
    <col min="2019" max="2028" width="0" style="1" hidden="1" customWidth="1"/>
    <col min="2029" max="2029" width="16.6640625" style="1" customWidth="1"/>
    <col min="2030" max="2030" width="0" style="1" hidden="1" customWidth="1"/>
    <col min="2031" max="2031" width="16.6640625" style="1" customWidth="1"/>
    <col min="2032" max="2042" width="0" style="1" hidden="1" customWidth="1"/>
    <col min="2043" max="2043" width="16.6640625" style="1" customWidth="1"/>
    <col min="2044" max="2050" width="0" style="1" hidden="1" customWidth="1"/>
    <col min="2051" max="2271" width="8.88671875" style="1"/>
    <col min="2272" max="2272" width="0" style="1" hidden="1" customWidth="1"/>
    <col min="2273" max="2273" width="47.77734375" style="1" customWidth="1"/>
    <col min="2274" max="2274" width="23.109375" style="1" customWidth="1"/>
    <col min="2275" max="2284" width="0" style="1" hidden="1" customWidth="1"/>
    <col min="2285" max="2285" width="16.6640625" style="1" customWidth="1"/>
    <col min="2286" max="2286" width="0" style="1" hidden="1" customWidth="1"/>
    <col min="2287" max="2287" width="16.6640625" style="1" customWidth="1"/>
    <col min="2288" max="2298" width="0" style="1" hidden="1" customWidth="1"/>
    <col min="2299" max="2299" width="16.6640625" style="1" customWidth="1"/>
    <col min="2300" max="2306" width="0" style="1" hidden="1" customWidth="1"/>
    <col min="2307" max="2527" width="8.88671875" style="1"/>
    <col min="2528" max="2528" width="0" style="1" hidden="1" customWidth="1"/>
    <col min="2529" max="2529" width="47.77734375" style="1" customWidth="1"/>
    <col min="2530" max="2530" width="23.109375" style="1" customWidth="1"/>
    <col min="2531" max="2540" width="0" style="1" hidden="1" customWidth="1"/>
    <col min="2541" max="2541" width="16.6640625" style="1" customWidth="1"/>
    <col min="2542" max="2542" width="0" style="1" hidden="1" customWidth="1"/>
    <col min="2543" max="2543" width="16.6640625" style="1" customWidth="1"/>
    <col min="2544" max="2554" width="0" style="1" hidden="1" customWidth="1"/>
    <col min="2555" max="2555" width="16.6640625" style="1" customWidth="1"/>
    <col min="2556" max="2562" width="0" style="1" hidden="1" customWidth="1"/>
    <col min="2563" max="2783" width="8.88671875" style="1"/>
    <col min="2784" max="2784" width="0" style="1" hidden="1" customWidth="1"/>
    <col min="2785" max="2785" width="47.77734375" style="1" customWidth="1"/>
    <col min="2786" max="2786" width="23.109375" style="1" customWidth="1"/>
    <col min="2787" max="2796" width="0" style="1" hidden="1" customWidth="1"/>
    <col min="2797" max="2797" width="16.6640625" style="1" customWidth="1"/>
    <col min="2798" max="2798" width="0" style="1" hidden="1" customWidth="1"/>
    <col min="2799" max="2799" width="16.6640625" style="1" customWidth="1"/>
    <col min="2800" max="2810" width="0" style="1" hidden="1" customWidth="1"/>
    <col min="2811" max="2811" width="16.6640625" style="1" customWidth="1"/>
    <col min="2812" max="2818" width="0" style="1" hidden="1" customWidth="1"/>
    <col min="2819" max="3039" width="8.88671875" style="1"/>
    <col min="3040" max="3040" width="0" style="1" hidden="1" customWidth="1"/>
    <col min="3041" max="3041" width="47.77734375" style="1" customWidth="1"/>
    <col min="3042" max="3042" width="23.109375" style="1" customWidth="1"/>
    <col min="3043" max="3052" width="0" style="1" hidden="1" customWidth="1"/>
    <col min="3053" max="3053" width="16.6640625" style="1" customWidth="1"/>
    <col min="3054" max="3054" width="0" style="1" hidden="1" customWidth="1"/>
    <col min="3055" max="3055" width="16.6640625" style="1" customWidth="1"/>
    <col min="3056" max="3066" width="0" style="1" hidden="1" customWidth="1"/>
    <col min="3067" max="3067" width="16.6640625" style="1" customWidth="1"/>
    <col min="3068" max="3074" width="0" style="1" hidden="1" customWidth="1"/>
    <col min="3075" max="3295" width="8.88671875" style="1"/>
    <col min="3296" max="3296" width="0" style="1" hidden="1" customWidth="1"/>
    <col min="3297" max="3297" width="47.77734375" style="1" customWidth="1"/>
    <col min="3298" max="3298" width="23.109375" style="1" customWidth="1"/>
    <col min="3299" max="3308" width="0" style="1" hidden="1" customWidth="1"/>
    <col min="3309" max="3309" width="16.6640625" style="1" customWidth="1"/>
    <col min="3310" max="3310" width="0" style="1" hidden="1" customWidth="1"/>
    <col min="3311" max="3311" width="16.6640625" style="1" customWidth="1"/>
    <col min="3312" max="3322" width="0" style="1" hidden="1" customWidth="1"/>
    <col min="3323" max="3323" width="16.6640625" style="1" customWidth="1"/>
    <col min="3324" max="3330" width="0" style="1" hidden="1" customWidth="1"/>
    <col min="3331" max="3551" width="8.88671875" style="1"/>
    <col min="3552" max="3552" width="0" style="1" hidden="1" customWidth="1"/>
    <col min="3553" max="3553" width="47.77734375" style="1" customWidth="1"/>
    <col min="3554" max="3554" width="23.109375" style="1" customWidth="1"/>
    <col min="3555" max="3564" width="0" style="1" hidden="1" customWidth="1"/>
    <col min="3565" max="3565" width="16.6640625" style="1" customWidth="1"/>
    <col min="3566" max="3566" width="0" style="1" hidden="1" customWidth="1"/>
    <col min="3567" max="3567" width="16.6640625" style="1" customWidth="1"/>
    <col min="3568" max="3578" width="0" style="1" hidden="1" customWidth="1"/>
    <col min="3579" max="3579" width="16.6640625" style="1" customWidth="1"/>
    <col min="3580" max="3586" width="0" style="1" hidden="1" customWidth="1"/>
    <col min="3587" max="3807" width="8.88671875" style="1"/>
    <col min="3808" max="3808" width="0" style="1" hidden="1" customWidth="1"/>
    <col min="3809" max="3809" width="47.77734375" style="1" customWidth="1"/>
    <col min="3810" max="3810" width="23.109375" style="1" customWidth="1"/>
    <col min="3811" max="3820" width="0" style="1" hidden="1" customWidth="1"/>
    <col min="3821" max="3821" width="16.6640625" style="1" customWidth="1"/>
    <col min="3822" max="3822" width="0" style="1" hidden="1" customWidth="1"/>
    <col min="3823" max="3823" width="16.6640625" style="1" customWidth="1"/>
    <col min="3824" max="3834" width="0" style="1" hidden="1" customWidth="1"/>
    <col min="3835" max="3835" width="16.6640625" style="1" customWidth="1"/>
    <col min="3836" max="3842" width="0" style="1" hidden="1" customWidth="1"/>
    <col min="3843" max="4063" width="8.88671875" style="1"/>
    <col min="4064" max="4064" width="0" style="1" hidden="1" customWidth="1"/>
    <col min="4065" max="4065" width="47.77734375" style="1" customWidth="1"/>
    <col min="4066" max="4066" width="23.109375" style="1" customWidth="1"/>
    <col min="4067" max="4076" width="0" style="1" hidden="1" customWidth="1"/>
    <col min="4077" max="4077" width="16.6640625" style="1" customWidth="1"/>
    <col min="4078" max="4078" width="0" style="1" hidden="1" customWidth="1"/>
    <col min="4079" max="4079" width="16.6640625" style="1" customWidth="1"/>
    <col min="4080" max="4090" width="0" style="1" hidden="1" customWidth="1"/>
    <col min="4091" max="4091" width="16.6640625" style="1" customWidth="1"/>
    <col min="4092" max="4098" width="0" style="1" hidden="1" customWidth="1"/>
    <col min="4099" max="4319" width="8.88671875" style="1"/>
    <col min="4320" max="4320" width="0" style="1" hidden="1" customWidth="1"/>
    <col min="4321" max="4321" width="47.77734375" style="1" customWidth="1"/>
    <col min="4322" max="4322" width="23.109375" style="1" customWidth="1"/>
    <col min="4323" max="4332" width="0" style="1" hidden="1" customWidth="1"/>
    <col min="4333" max="4333" width="16.6640625" style="1" customWidth="1"/>
    <col min="4334" max="4334" width="0" style="1" hidden="1" customWidth="1"/>
    <col min="4335" max="4335" width="16.6640625" style="1" customWidth="1"/>
    <col min="4336" max="4346" width="0" style="1" hidden="1" customWidth="1"/>
    <col min="4347" max="4347" width="16.6640625" style="1" customWidth="1"/>
    <col min="4348" max="4354" width="0" style="1" hidden="1" customWidth="1"/>
    <col min="4355" max="4575" width="8.88671875" style="1"/>
    <col min="4576" max="4576" width="0" style="1" hidden="1" customWidth="1"/>
    <col min="4577" max="4577" width="47.77734375" style="1" customWidth="1"/>
    <col min="4578" max="4578" width="23.109375" style="1" customWidth="1"/>
    <col min="4579" max="4588" width="0" style="1" hidden="1" customWidth="1"/>
    <col min="4589" max="4589" width="16.6640625" style="1" customWidth="1"/>
    <col min="4590" max="4590" width="0" style="1" hidden="1" customWidth="1"/>
    <col min="4591" max="4591" width="16.6640625" style="1" customWidth="1"/>
    <col min="4592" max="4602" width="0" style="1" hidden="1" customWidth="1"/>
    <col min="4603" max="4603" width="16.6640625" style="1" customWidth="1"/>
    <col min="4604" max="4610" width="0" style="1" hidden="1" customWidth="1"/>
    <col min="4611" max="4831" width="8.88671875" style="1"/>
    <col min="4832" max="4832" width="0" style="1" hidden="1" customWidth="1"/>
    <col min="4833" max="4833" width="47.77734375" style="1" customWidth="1"/>
    <col min="4834" max="4834" width="23.109375" style="1" customWidth="1"/>
    <col min="4835" max="4844" width="0" style="1" hidden="1" customWidth="1"/>
    <col min="4845" max="4845" width="16.6640625" style="1" customWidth="1"/>
    <col min="4846" max="4846" width="0" style="1" hidden="1" customWidth="1"/>
    <col min="4847" max="4847" width="16.6640625" style="1" customWidth="1"/>
    <col min="4848" max="4858" width="0" style="1" hidden="1" customWidth="1"/>
    <col min="4859" max="4859" width="16.6640625" style="1" customWidth="1"/>
    <col min="4860" max="4866" width="0" style="1" hidden="1" customWidth="1"/>
    <col min="4867" max="5087" width="8.88671875" style="1"/>
    <col min="5088" max="5088" width="0" style="1" hidden="1" customWidth="1"/>
    <col min="5089" max="5089" width="47.77734375" style="1" customWidth="1"/>
    <col min="5090" max="5090" width="23.109375" style="1" customWidth="1"/>
    <col min="5091" max="5100" width="0" style="1" hidden="1" customWidth="1"/>
    <col min="5101" max="5101" width="16.6640625" style="1" customWidth="1"/>
    <col min="5102" max="5102" width="0" style="1" hidden="1" customWidth="1"/>
    <col min="5103" max="5103" width="16.6640625" style="1" customWidth="1"/>
    <col min="5104" max="5114" width="0" style="1" hidden="1" customWidth="1"/>
    <col min="5115" max="5115" width="16.6640625" style="1" customWidth="1"/>
    <col min="5116" max="5122" width="0" style="1" hidden="1" customWidth="1"/>
    <col min="5123" max="5343" width="8.88671875" style="1"/>
    <col min="5344" max="5344" width="0" style="1" hidden="1" customWidth="1"/>
    <col min="5345" max="5345" width="47.77734375" style="1" customWidth="1"/>
    <col min="5346" max="5346" width="23.109375" style="1" customWidth="1"/>
    <col min="5347" max="5356" width="0" style="1" hidden="1" customWidth="1"/>
    <col min="5357" max="5357" width="16.6640625" style="1" customWidth="1"/>
    <col min="5358" max="5358" width="0" style="1" hidden="1" customWidth="1"/>
    <col min="5359" max="5359" width="16.6640625" style="1" customWidth="1"/>
    <col min="5360" max="5370" width="0" style="1" hidden="1" customWidth="1"/>
    <col min="5371" max="5371" width="16.6640625" style="1" customWidth="1"/>
    <col min="5372" max="5378" width="0" style="1" hidden="1" customWidth="1"/>
    <col min="5379" max="5599" width="8.88671875" style="1"/>
    <col min="5600" max="5600" width="0" style="1" hidden="1" customWidth="1"/>
    <col min="5601" max="5601" width="47.77734375" style="1" customWidth="1"/>
    <col min="5602" max="5602" width="23.109375" style="1" customWidth="1"/>
    <col min="5603" max="5612" width="0" style="1" hidden="1" customWidth="1"/>
    <col min="5613" max="5613" width="16.6640625" style="1" customWidth="1"/>
    <col min="5614" max="5614" width="0" style="1" hidden="1" customWidth="1"/>
    <col min="5615" max="5615" width="16.6640625" style="1" customWidth="1"/>
    <col min="5616" max="5626" width="0" style="1" hidden="1" customWidth="1"/>
    <col min="5627" max="5627" width="16.6640625" style="1" customWidth="1"/>
    <col min="5628" max="5634" width="0" style="1" hidden="1" customWidth="1"/>
    <col min="5635" max="5855" width="8.88671875" style="1"/>
    <col min="5856" max="5856" width="0" style="1" hidden="1" customWidth="1"/>
    <col min="5857" max="5857" width="47.77734375" style="1" customWidth="1"/>
    <col min="5858" max="5858" width="23.109375" style="1" customWidth="1"/>
    <col min="5859" max="5868" width="0" style="1" hidden="1" customWidth="1"/>
    <col min="5869" max="5869" width="16.6640625" style="1" customWidth="1"/>
    <col min="5870" max="5870" width="0" style="1" hidden="1" customWidth="1"/>
    <col min="5871" max="5871" width="16.6640625" style="1" customWidth="1"/>
    <col min="5872" max="5882" width="0" style="1" hidden="1" customWidth="1"/>
    <col min="5883" max="5883" width="16.6640625" style="1" customWidth="1"/>
    <col min="5884" max="5890" width="0" style="1" hidden="1" customWidth="1"/>
    <col min="5891" max="6111" width="8.88671875" style="1"/>
    <col min="6112" max="6112" width="0" style="1" hidden="1" customWidth="1"/>
    <col min="6113" max="6113" width="47.77734375" style="1" customWidth="1"/>
    <col min="6114" max="6114" width="23.109375" style="1" customWidth="1"/>
    <col min="6115" max="6124" width="0" style="1" hidden="1" customWidth="1"/>
    <col min="6125" max="6125" width="16.6640625" style="1" customWidth="1"/>
    <col min="6126" max="6126" width="0" style="1" hidden="1" customWidth="1"/>
    <col min="6127" max="6127" width="16.6640625" style="1" customWidth="1"/>
    <col min="6128" max="6138" width="0" style="1" hidden="1" customWidth="1"/>
    <col min="6139" max="6139" width="16.6640625" style="1" customWidth="1"/>
    <col min="6140" max="6146" width="0" style="1" hidden="1" customWidth="1"/>
    <col min="6147" max="6367" width="8.88671875" style="1"/>
    <col min="6368" max="6368" width="0" style="1" hidden="1" customWidth="1"/>
    <col min="6369" max="6369" width="47.77734375" style="1" customWidth="1"/>
    <col min="6370" max="6370" width="23.109375" style="1" customWidth="1"/>
    <col min="6371" max="6380" width="0" style="1" hidden="1" customWidth="1"/>
    <col min="6381" max="6381" width="16.6640625" style="1" customWidth="1"/>
    <col min="6382" max="6382" width="0" style="1" hidden="1" customWidth="1"/>
    <col min="6383" max="6383" width="16.6640625" style="1" customWidth="1"/>
    <col min="6384" max="6394" width="0" style="1" hidden="1" customWidth="1"/>
    <col min="6395" max="6395" width="16.6640625" style="1" customWidth="1"/>
    <col min="6396" max="6402" width="0" style="1" hidden="1" customWidth="1"/>
    <col min="6403" max="6623" width="8.88671875" style="1"/>
    <col min="6624" max="6624" width="0" style="1" hidden="1" customWidth="1"/>
    <col min="6625" max="6625" width="47.77734375" style="1" customWidth="1"/>
    <col min="6626" max="6626" width="23.109375" style="1" customWidth="1"/>
    <col min="6627" max="6636" width="0" style="1" hidden="1" customWidth="1"/>
    <col min="6637" max="6637" width="16.6640625" style="1" customWidth="1"/>
    <col min="6638" max="6638" width="0" style="1" hidden="1" customWidth="1"/>
    <col min="6639" max="6639" width="16.6640625" style="1" customWidth="1"/>
    <col min="6640" max="6650" width="0" style="1" hidden="1" customWidth="1"/>
    <col min="6651" max="6651" width="16.6640625" style="1" customWidth="1"/>
    <col min="6652" max="6658" width="0" style="1" hidden="1" customWidth="1"/>
    <col min="6659" max="6879" width="8.88671875" style="1"/>
    <col min="6880" max="6880" width="0" style="1" hidden="1" customWidth="1"/>
    <col min="6881" max="6881" width="47.77734375" style="1" customWidth="1"/>
    <col min="6882" max="6882" width="23.109375" style="1" customWidth="1"/>
    <col min="6883" max="6892" width="0" style="1" hidden="1" customWidth="1"/>
    <col min="6893" max="6893" width="16.6640625" style="1" customWidth="1"/>
    <col min="6894" max="6894" width="0" style="1" hidden="1" customWidth="1"/>
    <col min="6895" max="6895" width="16.6640625" style="1" customWidth="1"/>
    <col min="6896" max="6906" width="0" style="1" hidden="1" customWidth="1"/>
    <col min="6907" max="6907" width="16.6640625" style="1" customWidth="1"/>
    <col min="6908" max="6914" width="0" style="1" hidden="1" customWidth="1"/>
    <col min="6915" max="7135" width="8.88671875" style="1"/>
    <col min="7136" max="7136" width="0" style="1" hidden="1" customWidth="1"/>
    <col min="7137" max="7137" width="47.77734375" style="1" customWidth="1"/>
    <col min="7138" max="7138" width="23.109375" style="1" customWidth="1"/>
    <col min="7139" max="7148" width="0" style="1" hidden="1" customWidth="1"/>
    <col min="7149" max="7149" width="16.6640625" style="1" customWidth="1"/>
    <col min="7150" max="7150" width="0" style="1" hidden="1" customWidth="1"/>
    <col min="7151" max="7151" width="16.6640625" style="1" customWidth="1"/>
    <col min="7152" max="7162" width="0" style="1" hidden="1" customWidth="1"/>
    <col min="7163" max="7163" width="16.6640625" style="1" customWidth="1"/>
    <col min="7164" max="7170" width="0" style="1" hidden="1" customWidth="1"/>
    <col min="7171" max="7391" width="8.88671875" style="1"/>
    <col min="7392" max="7392" width="0" style="1" hidden="1" customWidth="1"/>
    <col min="7393" max="7393" width="47.77734375" style="1" customWidth="1"/>
    <col min="7394" max="7394" width="23.109375" style="1" customWidth="1"/>
    <col min="7395" max="7404" width="0" style="1" hidden="1" customWidth="1"/>
    <col min="7405" max="7405" width="16.6640625" style="1" customWidth="1"/>
    <col min="7406" max="7406" width="0" style="1" hidden="1" customWidth="1"/>
    <col min="7407" max="7407" width="16.6640625" style="1" customWidth="1"/>
    <col min="7408" max="7418" width="0" style="1" hidden="1" customWidth="1"/>
    <col min="7419" max="7419" width="16.6640625" style="1" customWidth="1"/>
    <col min="7420" max="7426" width="0" style="1" hidden="1" customWidth="1"/>
    <col min="7427" max="7647" width="8.88671875" style="1"/>
    <col min="7648" max="7648" width="0" style="1" hidden="1" customWidth="1"/>
    <col min="7649" max="7649" width="47.77734375" style="1" customWidth="1"/>
    <col min="7650" max="7650" width="23.109375" style="1" customWidth="1"/>
    <col min="7651" max="7660" width="0" style="1" hidden="1" customWidth="1"/>
    <col min="7661" max="7661" width="16.6640625" style="1" customWidth="1"/>
    <col min="7662" max="7662" width="0" style="1" hidden="1" customWidth="1"/>
    <col min="7663" max="7663" width="16.6640625" style="1" customWidth="1"/>
    <col min="7664" max="7674" width="0" style="1" hidden="1" customWidth="1"/>
    <col min="7675" max="7675" width="16.6640625" style="1" customWidth="1"/>
    <col min="7676" max="7682" width="0" style="1" hidden="1" customWidth="1"/>
    <col min="7683" max="7903" width="8.88671875" style="1"/>
    <col min="7904" max="7904" width="0" style="1" hidden="1" customWidth="1"/>
    <col min="7905" max="7905" width="47.77734375" style="1" customWidth="1"/>
    <col min="7906" max="7906" width="23.109375" style="1" customWidth="1"/>
    <col min="7907" max="7916" width="0" style="1" hidden="1" customWidth="1"/>
    <col min="7917" max="7917" width="16.6640625" style="1" customWidth="1"/>
    <col min="7918" max="7918" width="0" style="1" hidden="1" customWidth="1"/>
    <col min="7919" max="7919" width="16.6640625" style="1" customWidth="1"/>
    <col min="7920" max="7930" width="0" style="1" hidden="1" customWidth="1"/>
    <col min="7931" max="7931" width="16.6640625" style="1" customWidth="1"/>
    <col min="7932" max="7938" width="0" style="1" hidden="1" customWidth="1"/>
    <col min="7939" max="8159" width="8.88671875" style="1"/>
    <col min="8160" max="8160" width="0" style="1" hidden="1" customWidth="1"/>
    <col min="8161" max="8161" width="47.77734375" style="1" customWidth="1"/>
    <col min="8162" max="8162" width="23.109375" style="1" customWidth="1"/>
    <col min="8163" max="8172" width="0" style="1" hidden="1" customWidth="1"/>
    <col min="8173" max="8173" width="16.6640625" style="1" customWidth="1"/>
    <col min="8174" max="8174" width="0" style="1" hidden="1" customWidth="1"/>
    <col min="8175" max="8175" width="16.6640625" style="1" customWidth="1"/>
    <col min="8176" max="8186" width="0" style="1" hidden="1" customWidth="1"/>
    <col min="8187" max="8187" width="16.6640625" style="1" customWidth="1"/>
    <col min="8188" max="8194" width="0" style="1" hidden="1" customWidth="1"/>
    <col min="8195" max="8415" width="8.88671875" style="1"/>
    <col min="8416" max="8416" width="0" style="1" hidden="1" customWidth="1"/>
    <col min="8417" max="8417" width="47.77734375" style="1" customWidth="1"/>
    <col min="8418" max="8418" width="23.109375" style="1" customWidth="1"/>
    <col min="8419" max="8428" width="0" style="1" hidden="1" customWidth="1"/>
    <col min="8429" max="8429" width="16.6640625" style="1" customWidth="1"/>
    <col min="8430" max="8430" width="0" style="1" hidden="1" customWidth="1"/>
    <col min="8431" max="8431" width="16.6640625" style="1" customWidth="1"/>
    <col min="8432" max="8442" width="0" style="1" hidden="1" customWidth="1"/>
    <col min="8443" max="8443" width="16.6640625" style="1" customWidth="1"/>
    <col min="8444" max="8450" width="0" style="1" hidden="1" customWidth="1"/>
    <col min="8451" max="8671" width="8.88671875" style="1"/>
    <col min="8672" max="8672" width="0" style="1" hidden="1" customWidth="1"/>
    <col min="8673" max="8673" width="47.77734375" style="1" customWidth="1"/>
    <col min="8674" max="8674" width="23.109375" style="1" customWidth="1"/>
    <col min="8675" max="8684" width="0" style="1" hidden="1" customWidth="1"/>
    <col min="8685" max="8685" width="16.6640625" style="1" customWidth="1"/>
    <col min="8686" max="8686" width="0" style="1" hidden="1" customWidth="1"/>
    <col min="8687" max="8687" width="16.6640625" style="1" customWidth="1"/>
    <col min="8688" max="8698" width="0" style="1" hidden="1" customWidth="1"/>
    <col min="8699" max="8699" width="16.6640625" style="1" customWidth="1"/>
    <col min="8700" max="8706" width="0" style="1" hidden="1" customWidth="1"/>
    <col min="8707" max="8927" width="8.88671875" style="1"/>
    <col min="8928" max="8928" width="0" style="1" hidden="1" customWidth="1"/>
    <col min="8929" max="8929" width="47.77734375" style="1" customWidth="1"/>
    <col min="8930" max="8930" width="23.109375" style="1" customWidth="1"/>
    <col min="8931" max="8940" width="0" style="1" hidden="1" customWidth="1"/>
    <col min="8941" max="8941" width="16.6640625" style="1" customWidth="1"/>
    <col min="8942" max="8942" width="0" style="1" hidden="1" customWidth="1"/>
    <col min="8943" max="8943" width="16.6640625" style="1" customWidth="1"/>
    <col min="8944" max="8954" width="0" style="1" hidden="1" customWidth="1"/>
    <col min="8955" max="8955" width="16.6640625" style="1" customWidth="1"/>
    <col min="8956" max="8962" width="0" style="1" hidden="1" customWidth="1"/>
    <col min="8963" max="9183" width="8.88671875" style="1"/>
    <col min="9184" max="9184" width="0" style="1" hidden="1" customWidth="1"/>
    <col min="9185" max="9185" width="47.77734375" style="1" customWidth="1"/>
    <col min="9186" max="9186" width="23.109375" style="1" customWidth="1"/>
    <col min="9187" max="9196" width="0" style="1" hidden="1" customWidth="1"/>
    <col min="9197" max="9197" width="16.6640625" style="1" customWidth="1"/>
    <col min="9198" max="9198" width="0" style="1" hidden="1" customWidth="1"/>
    <col min="9199" max="9199" width="16.6640625" style="1" customWidth="1"/>
    <col min="9200" max="9210" width="0" style="1" hidden="1" customWidth="1"/>
    <col min="9211" max="9211" width="16.6640625" style="1" customWidth="1"/>
    <col min="9212" max="9218" width="0" style="1" hidden="1" customWidth="1"/>
    <col min="9219" max="9439" width="8.88671875" style="1"/>
    <col min="9440" max="9440" width="0" style="1" hidden="1" customWidth="1"/>
    <col min="9441" max="9441" width="47.77734375" style="1" customWidth="1"/>
    <col min="9442" max="9442" width="23.109375" style="1" customWidth="1"/>
    <col min="9443" max="9452" width="0" style="1" hidden="1" customWidth="1"/>
    <col min="9453" max="9453" width="16.6640625" style="1" customWidth="1"/>
    <col min="9454" max="9454" width="0" style="1" hidden="1" customWidth="1"/>
    <col min="9455" max="9455" width="16.6640625" style="1" customWidth="1"/>
    <col min="9456" max="9466" width="0" style="1" hidden="1" customWidth="1"/>
    <col min="9467" max="9467" width="16.6640625" style="1" customWidth="1"/>
    <col min="9468" max="9474" width="0" style="1" hidden="1" customWidth="1"/>
    <col min="9475" max="9695" width="8.88671875" style="1"/>
    <col min="9696" max="9696" width="0" style="1" hidden="1" customWidth="1"/>
    <col min="9697" max="9697" width="47.77734375" style="1" customWidth="1"/>
    <col min="9698" max="9698" width="23.109375" style="1" customWidth="1"/>
    <col min="9699" max="9708" width="0" style="1" hidden="1" customWidth="1"/>
    <col min="9709" max="9709" width="16.6640625" style="1" customWidth="1"/>
    <col min="9710" max="9710" width="0" style="1" hidden="1" customWidth="1"/>
    <col min="9711" max="9711" width="16.6640625" style="1" customWidth="1"/>
    <col min="9712" max="9722" width="0" style="1" hidden="1" customWidth="1"/>
    <col min="9723" max="9723" width="16.6640625" style="1" customWidth="1"/>
    <col min="9724" max="9730" width="0" style="1" hidden="1" customWidth="1"/>
    <col min="9731" max="9951" width="8.88671875" style="1"/>
    <col min="9952" max="9952" width="0" style="1" hidden="1" customWidth="1"/>
    <col min="9953" max="9953" width="47.77734375" style="1" customWidth="1"/>
    <col min="9954" max="9954" width="23.109375" style="1" customWidth="1"/>
    <col min="9955" max="9964" width="0" style="1" hidden="1" customWidth="1"/>
    <col min="9965" max="9965" width="16.6640625" style="1" customWidth="1"/>
    <col min="9966" max="9966" width="0" style="1" hidden="1" customWidth="1"/>
    <col min="9967" max="9967" width="16.6640625" style="1" customWidth="1"/>
    <col min="9968" max="9978" width="0" style="1" hidden="1" customWidth="1"/>
    <col min="9979" max="9979" width="16.6640625" style="1" customWidth="1"/>
    <col min="9980" max="9986" width="0" style="1" hidden="1" customWidth="1"/>
    <col min="9987" max="10207" width="8.88671875" style="1"/>
    <col min="10208" max="10208" width="0" style="1" hidden="1" customWidth="1"/>
    <col min="10209" max="10209" width="47.77734375" style="1" customWidth="1"/>
    <col min="10210" max="10210" width="23.109375" style="1" customWidth="1"/>
    <col min="10211" max="10220" width="0" style="1" hidden="1" customWidth="1"/>
    <col min="10221" max="10221" width="16.6640625" style="1" customWidth="1"/>
    <col min="10222" max="10222" width="0" style="1" hidden="1" customWidth="1"/>
    <col min="10223" max="10223" width="16.6640625" style="1" customWidth="1"/>
    <col min="10224" max="10234" width="0" style="1" hidden="1" customWidth="1"/>
    <col min="10235" max="10235" width="16.6640625" style="1" customWidth="1"/>
    <col min="10236" max="10242" width="0" style="1" hidden="1" customWidth="1"/>
    <col min="10243" max="10463" width="8.88671875" style="1"/>
    <col min="10464" max="10464" width="0" style="1" hidden="1" customWidth="1"/>
    <col min="10465" max="10465" width="47.77734375" style="1" customWidth="1"/>
    <col min="10466" max="10466" width="23.109375" style="1" customWidth="1"/>
    <col min="10467" max="10476" width="0" style="1" hidden="1" customWidth="1"/>
    <col min="10477" max="10477" width="16.6640625" style="1" customWidth="1"/>
    <col min="10478" max="10478" width="0" style="1" hidden="1" customWidth="1"/>
    <col min="10479" max="10479" width="16.6640625" style="1" customWidth="1"/>
    <col min="10480" max="10490" width="0" style="1" hidden="1" customWidth="1"/>
    <col min="10491" max="10491" width="16.6640625" style="1" customWidth="1"/>
    <col min="10492" max="10498" width="0" style="1" hidden="1" customWidth="1"/>
    <col min="10499" max="10719" width="8.88671875" style="1"/>
    <col min="10720" max="10720" width="0" style="1" hidden="1" customWidth="1"/>
    <col min="10721" max="10721" width="47.77734375" style="1" customWidth="1"/>
    <col min="10722" max="10722" width="23.109375" style="1" customWidth="1"/>
    <col min="10723" max="10732" width="0" style="1" hidden="1" customWidth="1"/>
    <col min="10733" max="10733" width="16.6640625" style="1" customWidth="1"/>
    <col min="10734" max="10734" width="0" style="1" hidden="1" customWidth="1"/>
    <col min="10735" max="10735" width="16.6640625" style="1" customWidth="1"/>
    <col min="10736" max="10746" width="0" style="1" hidden="1" customWidth="1"/>
    <col min="10747" max="10747" width="16.6640625" style="1" customWidth="1"/>
    <col min="10748" max="10754" width="0" style="1" hidden="1" customWidth="1"/>
    <col min="10755" max="10975" width="8.88671875" style="1"/>
    <col min="10976" max="10976" width="0" style="1" hidden="1" customWidth="1"/>
    <col min="10977" max="10977" width="47.77734375" style="1" customWidth="1"/>
    <col min="10978" max="10978" width="23.109375" style="1" customWidth="1"/>
    <col min="10979" max="10988" width="0" style="1" hidden="1" customWidth="1"/>
    <col min="10989" max="10989" width="16.6640625" style="1" customWidth="1"/>
    <col min="10990" max="10990" width="0" style="1" hidden="1" customWidth="1"/>
    <col min="10991" max="10991" width="16.6640625" style="1" customWidth="1"/>
    <col min="10992" max="11002" width="0" style="1" hidden="1" customWidth="1"/>
    <col min="11003" max="11003" width="16.6640625" style="1" customWidth="1"/>
    <col min="11004" max="11010" width="0" style="1" hidden="1" customWidth="1"/>
    <col min="11011" max="11231" width="8.88671875" style="1"/>
    <col min="11232" max="11232" width="0" style="1" hidden="1" customWidth="1"/>
    <col min="11233" max="11233" width="47.77734375" style="1" customWidth="1"/>
    <col min="11234" max="11234" width="23.109375" style="1" customWidth="1"/>
    <col min="11235" max="11244" width="0" style="1" hidden="1" customWidth="1"/>
    <col min="11245" max="11245" width="16.6640625" style="1" customWidth="1"/>
    <col min="11246" max="11246" width="0" style="1" hidden="1" customWidth="1"/>
    <col min="11247" max="11247" width="16.6640625" style="1" customWidth="1"/>
    <col min="11248" max="11258" width="0" style="1" hidden="1" customWidth="1"/>
    <col min="11259" max="11259" width="16.6640625" style="1" customWidth="1"/>
    <col min="11260" max="11266" width="0" style="1" hidden="1" customWidth="1"/>
    <col min="11267" max="11487" width="8.88671875" style="1"/>
    <col min="11488" max="11488" width="0" style="1" hidden="1" customWidth="1"/>
    <col min="11489" max="11489" width="47.77734375" style="1" customWidth="1"/>
    <col min="11490" max="11490" width="23.109375" style="1" customWidth="1"/>
    <col min="11491" max="11500" width="0" style="1" hidden="1" customWidth="1"/>
    <col min="11501" max="11501" width="16.6640625" style="1" customWidth="1"/>
    <col min="11502" max="11502" width="0" style="1" hidden="1" customWidth="1"/>
    <col min="11503" max="11503" width="16.6640625" style="1" customWidth="1"/>
    <col min="11504" max="11514" width="0" style="1" hidden="1" customWidth="1"/>
    <col min="11515" max="11515" width="16.6640625" style="1" customWidth="1"/>
    <col min="11516" max="11522" width="0" style="1" hidden="1" customWidth="1"/>
    <col min="11523" max="11743" width="8.88671875" style="1"/>
    <col min="11744" max="11744" width="0" style="1" hidden="1" customWidth="1"/>
    <col min="11745" max="11745" width="47.77734375" style="1" customWidth="1"/>
    <col min="11746" max="11746" width="23.109375" style="1" customWidth="1"/>
    <col min="11747" max="11756" width="0" style="1" hidden="1" customWidth="1"/>
    <col min="11757" max="11757" width="16.6640625" style="1" customWidth="1"/>
    <col min="11758" max="11758" width="0" style="1" hidden="1" customWidth="1"/>
    <col min="11759" max="11759" width="16.6640625" style="1" customWidth="1"/>
    <col min="11760" max="11770" width="0" style="1" hidden="1" customWidth="1"/>
    <col min="11771" max="11771" width="16.6640625" style="1" customWidth="1"/>
    <col min="11772" max="11778" width="0" style="1" hidden="1" customWidth="1"/>
    <col min="11779" max="11999" width="8.88671875" style="1"/>
    <col min="12000" max="12000" width="0" style="1" hidden="1" customWidth="1"/>
    <col min="12001" max="12001" width="47.77734375" style="1" customWidth="1"/>
    <col min="12002" max="12002" width="23.109375" style="1" customWidth="1"/>
    <col min="12003" max="12012" width="0" style="1" hidden="1" customWidth="1"/>
    <col min="12013" max="12013" width="16.6640625" style="1" customWidth="1"/>
    <col min="12014" max="12014" width="0" style="1" hidden="1" customWidth="1"/>
    <col min="12015" max="12015" width="16.6640625" style="1" customWidth="1"/>
    <col min="12016" max="12026" width="0" style="1" hidden="1" customWidth="1"/>
    <col min="12027" max="12027" width="16.6640625" style="1" customWidth="1"/>
    <col min="12028" max="12034" width="0" style="1" hidden="1" customWidth="1"/>
    <col min="12035" max="12255" width="8.88671875" style="1"/>
    <col min="12256" max="12256" width="0" style="1" hidden="1" customWidth="1"/>
    <col min="12257" max="12257" width="47.77734375" style="1" customWidth="1"/>
    <col min="12258" max="12258" width="23.109375" style="1" customWidth="1"/>
    <col min="12259" max="12268" width="0" style="1" hidden="1" customWidth="1"/>
    <col min="12269" max="12269" width="16.6640625" style="1" customWidth="1"/>
    <col min="12270" max="12270" width="0" style="1" hidden="1" customWidth="1"/>
    <col min="12271" max="12271" width="16.6640625" style="1" customWidth="1"/>
    <col min="12272" max="12282" width="0" style="1" hidden="1" customWidth="1"/>
    <col min="12283" max="12283" width="16.6640625" style="1" customWidth="1"/>
    <col min="12284" max="12290" width="0" style="1" hidden="1" customWidth="1"/>
    <col min="12291" max="12511" width="8.88671875" style="1"/>
    <col min="12512" max="12512" width="0" style="1" hidden="1" customWidth="1"/>
    <col min="12513" max="12513" width="47.77734375" style="1" customWidth="1"/>
    <col min="12514" max="12514" width="23.109375" style="1" customWidth="1"/>
    <col min="12515" max="12524" width="0" style="1" hidden="1" customWidth="1"/>
    <col min="12525" max="12525" width="16.6640625" style="1" customWidth="1"/>
    <col min="12526" max="12526" width="0" style="1" hidden="1" customWidth="1"/>
    <col min="12527" max="12527" width="16.6640625" style="1" customWidth="1"/>
    <col min="12528" max="12538" width="0" style="1" hidden="1" customWidth="1"/>
    <col min="12539" max="12539" width="16.6640625" style="1" customWidth="1"/>
    <col min="12540" max="12546" width="0" style="1" hidden="1" customWidth="1"/>
    <col min="12547" max="12767" width="8.88671875" style="1"/>
    <col min="12768" max="12768" width="0" style="1" hidden="1" customWidth="1"/>
    <col min="12769" max="12769" width="47.77734375" style="1" customWidth="1"/>
    <col min="12770" max="12770" width="23.109375" style="1" customWidth="1"/>
    <col min="12771" max="12780" width="0" style="1" hidden="1" customWidth="1"/>
    <col min="12781" max="12781" width="16.6640625" style="1" customWidth="1"/>
    <col min="12782" max="12782" width="0" style="1" hidden="1" customWidth="1"/>
    <col min="12783" max="12783" width="16.6640625" style="1" customWidth="1"/>
    <col min="12784" max="12794" width="0" style="1" hidden="1" customWidth="1"/>
    <col min="12795" max="12795" width="16.6640625" style="1" customWidth="1"/>
    <col min="12796" max="12802" width="0" style="1" hidden="1" customWidth="1"/>
    <col min="12803" max="13023" width="8.88671875" style="1"/>
    <col min="13024" max="13024" width="0" style="1" hidden="1" customWidth="1"/>
    <col min="13025" max="13025" width="47.77734375" style="1" customWidth="1"/>
    <col min="13026" max="13026" width="23.109375" style="1" customWidth="1"/>
    <col min="13027" max="13036" width="0" style="1" hidden="1" customWidth="1"/>
    <col min="13037" max="13037" width="16.6640625" style="1" customWidth="1"/>
    <col min="13038" max="13038" width="0" style="1" hidden="1" customWidth="1"/>
    <col min="13039" max="13039" width="16.6640625" style="1" customWidth="1"/>
    <col min="13040" max="13050" width="0" style="1" hidden="1" customWidth="1"/>
    <col min="13051" max="13051" width="16.6640625" style="1" customWidth="1"/>
    <col min="13052" max="13058" width="0" style="1" hidden="1" customWidth="1"/>
    <col min="13059" max="13279" width="8.88671875" style="1"/>
    <col min="13280" max="13280" width="0" style="1" hidden="1" customWidth="1"/>
    <col min="13281" max="13281" width="47.77734375" style="1" customWidth="1"/>
    <col min="13282" max="13282" width="23.109375" style="1" customWidth="1"/>
    <col min="13283" max="13292" width="0" style="1" hidden="1" customWidth="1"/>
    <col min="13293" max="13293" width="16.6640625" style="1" customWidth="1"/>
    <col min="13294" max="13294" width="0" style="1" hidden="1" customWidth="1"/>
    <col min="13295" max="13295" width="16.6640625" style="1" customWidth="1"/>
    <col min="13296" max="13306" width="0" style="1" hidden="1" customWidth="1"/>
    <col min="13307" max="13307" width="16.6640625" style="1" customWidth="1"/>
    <col min="13308" max="13314" width="0" style="1" hidden="1" customWidth="1"/>
    <col min="13315" max="13535" width="8.88671875" style="1"/>
    <col min="13536" max="13536" width="0" style="1" hidden="1" customWidth="1"/>
    <col min="13537" max="13537" width="47.77734375" style="1" customWidth="1"/>
    <col min="13538" max="13538" width="23.109375" style="1" customWidth="1"/>
    <col min="13539" max="13548" width="0" style="1" hidden="1" customWidth="1"/>
    <col min="13549" max="13549" width="16.6640625" style="1" customWidth="1"/>
    <col min="13550" max="13550" width="0" style="1" hidden="1" customWidth="1"/>
    <col min="13551" max="13551" width="16.6640625" style="1" customWidth="1"/>
    <col min="13552" max="13562" width="0" style="1" hidden="1" customWidth="1"/>
    <col min="13563" max="13563" width="16.6640625" style="1" customWidth="1"/>
    <col min="13564" max="13570" width="0" style="1" hidden="1" customWidth="1"/>
    <col min="13571" max="13791" width="8.88671875" style="1"/>
    <col min="13792" max="13792" width="0" style="1" hidden="1" customWidth="1"/>
    <col min="13793" max="13793" width="47.77734375" style="1" customWidth="1"/>
    <col min="13794" max="13794" width="23.109375" style="1" customWidth="1"/>
    <col min="13795" max="13804" width="0" style="1" hidden="1" customWidth="1"/>
    <col min="13805" max="13805" width="16.6640625" style="1" customWidth="1"/>
    <col min="13806" max="13806" width="0" style="1" hidden="1" customWidth="1"/>
    <col min="13807" max="13807" width="16.6640625" style="1" customWidth="1"/>
    <col min="13808" max="13818" width="0" style="1" hidden="1" customWidth="1"/>
    <col min="13819" max="13819" width="16.6640625" style="1" customWidth="1"/>
    <col min="13820" max="13826" width="0" style="1" hidden="1" customWidth="1"/>
    <col min="13827" max="14047" width="8.88671875" style="1"/>
    <col min="14048" max="14048" width="0" style="1" hidden="1" customWidth="1"/>
    <col min="14049" max="14049" width="47.77734375" style="1" customWidth="1"/>
    <col min="14050" max="14050" width="23.109375" style="1" customWidth="1"/>
    <col min="14051" max="14060" width="0" style="1" hidden="1" customWidth="1"/>
    <col min="14061" max="14061" width="16.6640625" style="1" customWidth="1"/>
    <col min="14062" max="14062" width="0" style="1" hidden="1" customWidth="1"/>
    <col min="14063" max="14063" width="16.6640625" style="1" customWidth="1"/>
    <col min="14064" max="14074" width="0" style="1" hidden="1" customWidth="1"/>
    <col min="14075" max="14075" width="16.6640625" style="1" customWidth="1"/>
    <col min="14076" max="14082" width="0" style="1" hidden="1" customWidth="1"/>
    <col min="14083" max="14303" width="8.88671875" style="1"/>
    <col min="14304" max="14304" width="0" style="1" hidden="1" customWidth="1"/>
    <col min="14305" max="14305" width="47.77734375" style="1" customWidth="1"/>
    <col min="14306" max="14306" width="23.109375" style="1" customWidth="1"/>
    <col min="14307" max="14316" width="0" style="1" hidden="1" customWidth="1"/>
    <col min="14317" max="14317" width="16.6640625" style="1" customWidth="1"/>
    <col min="14318" max="14318" width="0" style="1" hidden="1" customWidth="1"/>
    <col min="14319" max="14319" width="16.6640625" style="1" customWidth="1"/>
    <col min="14320" max="14330" width="0" style="1" hidden="1" customWidth="1"/>
    <col min="14331" max="14331" width="16.6640625" style="1" customWidth="1"/>
    <col min="14332" max="14338" width="0" style="1" hidden="1" customWidth="1"/>
    <col min="14339" max="14559" width="8.88671875" style="1"/>
    <col min="14560" max="14560" width="0" style="1" hidden="1" customWidth="1"/>
    <col min="14561" max="14561" width="47.77734375" style="1" customWidth="1"/>
    <col min="14562" max="14562" width="23.109375" style="1" customWidth="1"/>
    <col min="14563" max="14572" width="0" style="1" hidden="1" customWidth="1"/>
    <col min="14573" max="14573" width="16.6640625" style="1" customWidth="1"/>
    <col min="14574" max="14574" width="0" style="1" hidden="1" customWidth="1"/>
    <col min="14575" max="14575" width="16.6640625" style="1" customWidth="1"/>
    <col min="14576" max="14586" width="0" style="1" hidden="1" customWidth="1"/>
    <col min="14587" max="14587" width="16.6640625" style="1" customWidth="1"/>
    <col min="14588" max="14594" width="0" style="1" hidden="1" customWidth="1"/>
    <col min="14595" max="14815" width="8.88671875" style="1"/>
    <col min="14816" max="14816" width="0" style="1" hidden="1" customWidth="1"/>
    <col min="14817" max="14817" width="47.77734375" style="1" customWidth="1"/>
    <col min="14818" max="14818" width="23.109375" style="1" customWidth="1"/>
    <col min="14819" max="14828" width="0" style="1" hidden="1" customWidth="1"/>
    <col min="14829" max="14829" width="16.6640625" style="1" customWidth="1"/>
    <col min="14830" max="14830" width="0" style="1" hidden="1" customWidth="1"/>
    <col min="14831" max="14831" width="16.6640625" style="1" customWidth="1"/>
    <col min="14832" max="14842" width="0" style="1" hidden="1" customWidth="1"/>
    <col min="14843" max="14843" width="16.6640625" style="1" customWidth="1"/>
    <col min="14844" max="14850" width="0" style="1" hidden="1" customWidth="1"/>
    <col min="14851" max="15071" width="8.88671875" style="1"/>
    <col min="15072" max="15072" width="0" style="1" hidden="1" customWidth="1"/>
    <col min="15073" max="15073" width="47.77734375" style="1" customWidth="1"/>
    <col min="15074" max="15074" width="23.109375" style="1" customWidth="1"/>
    <col min="15075" max="15084" width="0" style="1" hidden="1" customWidth="1"/>
    <col min="15085" max="15085" width="16.6640625" style="1" customWidth="1"/>
    <col min="15086" max="15086" width="0" style="1" hidden="1" customWidth="1"/>
    <col min="15087" max="15087" width="16.6640625" style="1" customWidth="1"/>
    <col min="15088" max="15098" width="0" style="1" hidden="1" customWidth="1"/>
    <col min="15099" max="15099" width="16.6640625" style="1" customWidth="1"/>
    <col min="15100" max="15106" width="0" style="1" hidden="1" customWidth="1"/>
    <col min="15107" max="15327" width="8.88671875" style="1"/>
    <col min="15328" max="15328" width="0" style="1" hidden="1" customWidth="1"/>
    <col min="15329" max="15329" width="47.77734375" style="1" customWidth="1"/>
    <col min="15330" max="15330" width="23.109375" style="1" customWidth="1"/>
    <col min="15331" max="15340" width="0" style="1" hidden="1" customWidth="1"/>
    <col min="15341" max="15341" width="16.6640625" style="1" customWidth="1"/>
    <col min="15342" max="15342" width="0" style="1" hidden="1" customWidth="1"/>
    <col min="15343" max="15343" width="16.6640625" style="1" customWidth="1"/>
    <col min="15344" max="15354" width="0" style="1" hidden="1" customWidth="1"/>
    <col min="15355" max="15355" width="16.6640625" style="1" customWidth="1"/>
    <col min="15356" max="15362" width="0" style="1" hidden="1" customWidth="1"/>
    <col min="15363" max="15583" width="8.88671875" style="1"/>
    <col min="15584" max="15584" width="0" style="1" hidden="1" customWidth="1"/>
    <col min="15585" max="15585" width="47.77734375" style="1" customWidth="1"/>
    <col min="15586" max="15586" width="23.109375" style="1" customWidth="1"/>
    <col min="15587" max="15596" width="0" style="1" hidden="1" customWidth="1"/>
    <col min="15597" max="15597" width="16.6640625" style="1" customWidth="1"/>
    <col min="15598" max="15598" width="0" style="1" hidden="1" customWidth="1"/>
    <col min="15599" max="15599" width="16.6640625" style="1" customWidth="1"/>
    <col min="15600" max="15610" width="0" style="1" hidden="1" customWidth="1"/>
    <col min="15611" max="15611" width="16.6640625" style="1" customWidth="1"/>
    <col min="15612" max="15618" width="0" style="1" hidden="1" customWidth="1"/>
    <col min="15619" max="15839" width="8.88671875" style="1"/>
    <col min="15840" max="15840" width="0" style="1" hidden="1" customWidth="1"/>
    <col min="15841" max="15841" width="47.77734375" style="1" customWidth="1"/>
    <col min="15842" max="15842" width="23.109375" style="1" customWidth="1"/>
    <col min="15843" max="15852" width="0" style="1" hidden="1" customWidth="1"/>
    <col min="15853" max="15853" width="16.6640625" style="1" customWidth="1"/>
    <col min="15854" max="15854" width="0" style="1" hidden="1" customWidth="1"/>
    <col min="15855" max="15855" width="16.6640625" style="1" customWidth="1"/>
    <col min="15856" max="15866" width="0" style="1" hidden="1" customWidth="1"/>
    <col min="15867" max="15867" width="16.6640625" style="1" customWidth="1"/>
    <col min="15868" max="15874" width="0" style="1" hidden="1" customWidth="1"/>
    <col min="15875" max="16095" width="8.88671875" style="1"/>
    <col min="16096" max="16096" width="0" style="1" hidden="1" customWidth="1"/>
    <col min="16097" max="16097" width="47.77734375" style="1" customWidth="1"/>
    <col min="16098" max="16098" width="23.109375" style="1" customWidth="1"/>
    <col min="16099" max="16108" width="0" style="1" hidden="1" customWidth="1"/>
    <col min="16109" max="16109" width="16.6640625" style="1" customWidth="1"/>
    <col min="16110" max="16110" width="0" style="1" hidden="1" customWidth="1"/>
    <col min="16111" max="16111" width="16.6640625" style="1" customWidth="1"/>
    <col min="16112" max="16122" width="0" style="1" hidden="1" customWidth="1"/>
    <col min="16123" max="16123" width="16.6640625" style="1" customWidth="1"/>
    <col min="16124" max="16130" width="0" style="1" hidden="1" customWidth="1"/>
    <col min="16131" max="16384" width="8.88671875" style="1"/>
  </cols>
  <sheetData>
    <row r="1" spans="1:9" ht="17.399999999999999" x14ac:dyDescent="0.3">
      <c r="A1" s="13" t="s">
        <v>176</v>
      </c>
      <c r="B1" s="14"/>
      <c r="C1" s="14"/>
      <c r="D1" s="14"/>
      <c r="E1" s="14"/>
      <c r="F1" s="14"/>
      <c r="G1" s="14"/>
    </row>
    <row r="2" spans="1:9" x14ac:dyDescent="0.3">
      <c r="A2" s="15" t="s">
        <v>0</v>
      </c>
      <c r="B2" s="16"/>
      <c r="C2" s="16"/>
      <c r="D2" s="16"/>
      <c r="E2" s="16"/>
      <c r="F2" s="16"/>
      <c r="G2" s="16"/>
    </row>
    <row r="3" spans="1:9" ht="15.6" x14ac:dyDescent="0.3">
      <c r="A3" s="7"/>
      <c r="B3" s="8"/>
      <c r="C3" s="8"/>
      <c r="D3" s="17" t="s">
        <v>104</v>
      </c>
      <c r="E3" s="18"/>
      <c r="F3" s="17" t="s">
        <v>172</v>
      </c>
      <c r="G3" s="18"/>
      <c r="H3" s="17" t="s">
        <v>177</v>
      </c>
      <c r="I3" s="18"/>
    </row>
    <row r="4" spans="1:9" ht="15.6" customHeight="1" x14ac:dyDescent="0.3">
      <c r="A4" s="10" t="s">
        <v>1</v>
      </c>
      <c r="B4" s="23" t="s">
        <v>2</v>
      </c>
      <c r="C4" s="23" t="s">
        <v>3</v>
      </c>
      <c r="D4" s="23" t="s">
        <v>4</v>
      </c>
      <c r="E4" s="24" t="s">
        <v>105</v>
      </c>
      <c r="F4" s="23" t="s">
        <v>4</v>
      </c>
      <c r="G4" s="24" t="s">
        <v>173</v>
      </c>
      <c r="H4" s="23" t="s">
        <v>4</v>
      </c>
      <c r="I4" s="24" t="s">
        <v>173</v>
      </c>
    </row>
    <row r="5" spans="1:9" ht="30.6" customHeight="1" x14ac:dyDescent="0.3">
      <c r="A5" s="19"/>
      <c r="B5" s="25"/>
      <c r="C5" s="25"/>
      <c r="D5" s="25"/>
      <c r="E5" s="26"/>
      <c r="F5" s="25"/>
      <c r="G5" s="26"/>
      <c r="H5" s="25"/>
      <c r="I5" s="26"/>
    </row>
    <row r="6" spans="1:9" ht="14.4" customHeight="1" x14ac:dyDescent="0.3">
      <c r="A6" s="2" t="s">
        <v>5</v>
      </c>
      <c r="B6" s="3" t="s">
        <v>106</v>
      </c>
      <c r="C6" s="2" t="s">
        <v>5</v>
      </c>
      <c r="D6" s="4">
        <v>30066816.600000001</v>
      </c>
      <c r="E6" s="4">
        <v>30164865.449999999</v>
      </c>
      <c r="F6" s="4">
        <f>F7+F17+F22+F32+F44+F55+F58+F64+F67+F70+F46</f>
        <v>30749152.920000002</v>
      </c>
      <c r="G6" s="4">
        <f>G7+G17+G22+G32+G44+G55+G58+G64+G67+G70+G46</f>
        <v>30763441.790000003</v>
      </c>
      <c r="H6" s="4">
        <f>H7+H17+H22+H32+H44+H55+H58+H64+H67+H70+H46</f>
        <v>31991843</v>
      </c>
      <c r="I6" s="4">
        <f>I7+I17+I22+I32+I44+I55+I58+I64+I67+I70+I46</f>
        <v>28721002.510000002</v>
      </c>
    </row>
    <row r="7" spans="1:9" ht="15.6" x14ac:dyDescent="0.3">
      <c r="A7" s="2" t="s">
        <v>6</v>
      </c>
      <c r="B7" s="3" t="s">
        <v>107</v>
      </c>
      <c r="C7" s="2" t="s">
        <v>6</v>
      </c>
      <c r="D7" s="4">
        <v>5362485.97</v>
      </c>
      <c r="E7" s="4">
        <v>5429473.1600000001</v>
      </c>
      <c r="F7" s="4">
        <f>F8</f>
        <v>6032810.5300000003</v>
      </c>
      <c r="G7" s="4">
        <f>G8</f>
        <v>6032810.5300000003</v>
      </c>
      <c r="H7" s="4">
        <f>H8</f>
        <v>6242310</v>
      </c>
      <c r="I7" s="4">
        <f>I8</f>
        <v>5405419.6399999987</v>
      </c>
    </row>
    <row r="8" spans="1:9" ht="15.6" x14ac:dyDescent="0.3">
      <c r="A8" s="2" t="s">
        <v>7</v>
      </c>
      <c r="B8" s="3" t="s">
        <v>108</v>
      </c>
      <c r="C8" s="2" t="s">
        <v>7</v>
      </c>
      <c r="D8" s="4">
        <v>5362485.97</v>
      </c>
      <c r="E8" s="4">
        <v>5429473.1600000001</v>
      </c>
      <c r="F8" s="4">
        <f>F9+F10+F11+F12+F13+F14+F15+F16</f>
        <v>6032810.5300000003</v>
      </c>
      <c r="G8" s="4">
        <f>G9+G10+G11+G12+G13+G14+G15+G16</f>
        <v>6032810.5300000003</v>
      </c>
      <c r="H8" s="4">
        <f>H9+H10+H11+H12+H13+H14+H15+H16</f>
        <v>6242310</v>
      </c>
      <c r="I8" s="4">
        <f>I9+I10+I11+I12+I13+I14+I15+I16</f>
        <v>5405419.6399999987</v>
      </c>
    </row>
    <row r="9" spans="1:9" ht="93.6" x14ac:dyDescent="0.3">
      <c r="A9" s="2" t="s">
        <v>8</v>
      </c>
      <c r="B9" s="3" t="s">
        <v>109</v>
      </c>
      <c r="C9" s="2" t="s">
        <v>8</v>
      </c>
      <c r="D9" s="4">
        <v>5338742.45</v>
      </c>
      <c r="E9" s="4">
        <v>5405705.71</v>
      </c>
      <c r="F9" s="4">
        <v>5952269.4000000004</v>
      </c>
      <c r="G9" s="4">
        <v>5952269.4000000004</v>
      </c>
      <c r="H9" s="4">
        <v>6175310</v>
      </c>
      <c r="I9" s="4">
        <v>5094744.93</v>
      </c>
    </row>
    <row r="10" spans="1:9" ht="109.2" x14ac:dyDescent="0.3">
      <c r="A10" s="2" t="s">
        <v>9</v>
      </c>
      <c r="B10" s="3" t="s">
        <v>110</v>
      </c>
      <c r="C10" s="2" t="s">
        <v>9</v>
      </c>
      <c r="D10" s="4">
        <v>5467.05</v>
      </c>
      <c r="E10" s="4">
        <v>5490.98</v>
      </c>
      <c r="F10" s="4">
        <v>1400.53</v>
      </c>
      <c r="G10" s="4">
        <v>1400.53</v>
      </c>
      <c r="H10" s="4"/>
      <c r="I10" s="4">
        <v>988.18</v>
      </c>
    </row>
    <row r="11" spans="1:9" ht="78" x14ac:dyDescent="0.3">
      <c r="A11" s="2"/>
      <c r="B11" s="3" t="s">
        <v>174</v>
      </c>
      <c r="C11" s="2" t="s">
        <v>175</v>
      </c>
      <c r="D11" s="4"/>
      <c r="E11" s="4"/>
      <c r="F11" s="4">
        <v>17789.259999999998</v>
      </c>
      <c r="G11" s="4">
        <v>17789.259999999998</v>
      </c>
      <c r="H11" s="4"/>
      <c r="I11" s="4">
        <v>2953.55</v>
      </c>
    </row>
    <row r="12" spans="1:9" ht="140.4" x14ac:dyDescent="0.3">
      <c r="A12" s="2" t="s">
        <v>10</v>
      </c>
      <c r="B12" s="3" t="s">
        <v>111</v>
      </c>
      <c r="C12" s="2" t="s">
        <v>10</v>
      </c>
      <c r="D12" s="4">
        <v>12087.2</v>
      </c>
      <c r="E12" s="4">
        <v>12087.2</v>
      </c>
      <c r="F12" s="4">
        <v>17801.8</v>
      </c>
      <c r="G12" s="4">
        <v>17801.8</v>
      </c>
      <c r="H12" s="4">
        <v>18000</v>
      </c>
      <c r="I12" s="4">
        <v>10445.299999999999</v>
      </c>
    </row>
    <row r="13" spans="1:9" ht="140.4" x14ac:dyDescent="0.3">
      <c r="A13" s="2"/>
      <c r="B13" s="3" t="s">
        <v>112</v>
      </c>
      <c r="C13" s="2" t="s">
        <v>11</v>
      </c>
      <c r="D13" s="4"/>
      <c r="E13" s="4"/>
      <c r="F13" s="4">
        <v>1137.6400000000001</v>
      </c>
      <c r="G13" s="4">
        <v>1137.6400000000001</v>
      </c>
      <c r="H13" s="4"/>
      <c r="I13" s="4">
        <v>528.87</v>
      </c>
    </row>
    <row r="14" spans="1:9" ht="62.4" x14ac:dyDescent="0.3">
      <c r="A14" s="2" t="s">
        <v>12</v>
      </c>
      <c r="B14" s="3" t="s">
        <v>113</v>
      </c>
      <c r="C14" s="2" t="s">
        <v>12</v>
      </c>
      <c r="D14" s="4">
        <v>9832</v>
      </c>
      <c r="E14" s="4">
        <v>9832</v>
      </c>
      <c r="F14" s="4">
        <v>39757.800000000003</v>
      </c>
      <c r="G14" s="4">
        <v>39757.800000000003</v>
      </c>
      <c r="H14" s="4">
        <v>49000</v>
      </c>
      <c r="I14" s="4">
        <v>292999.3</v>
      </c>
    </row>
    <row r="15" spans="1:9" ht="64.2" customHeight="1" x14ac:dyDescent="0.3">
      <c r="A15" s="2" t="s">
        <v>13</v>
      </c>
      <c r="B15" s="3" t="s">
        <v>114</v>
      </c>
      <c r="C15" s="2" t="s">
        <v>13</v>
      </c>
      <c r="D15" s="4">
        <v>112.27</v>
      </c>
      <c r="E15" s="4">
        <v>112.27</v>
      </c>
      <c r="F15" s="4">
        <v>77.7</v>
      </c>
      <c r="G15" s="4">
        <v>77.7</v>
      </c>
      <c r="H15" s="4"/>
      <c r="I15" s="4">
        <v>154.91</v>
      </c>
    </row>
    <row r="16" spans="1:9" ht="62.4" x14ac:dyDescent="0.3">
      <c r="A16" s="2" t="s">
        <v>14</v>
      </c>
      <c r="B16" s="3" t="s">
        <v>115</v>
      </c>
      <c r="C16" s="2" t="s">
        <v>14</v>
      </c>
      <c r="D16" s="4">
        <v>-3855</v>
      </c>
      <c r="E16" s="4">
        <v>-3855</v>
      </c>
      <c r="F16" s="4">
        <v>2576.4</v>
      </c>
      <c r="G16" s="4">
        <v>2576.4</v>
      </c>
      <c r="H16" s="4"/>
      <c r="I16" s="4">
        <v>2604.6</v>
      </c>
    </row>
    <row r="17" spans="1:10" ht="46.8" x14ac:dyDescent="0.3">
      <c r="A17" s="2" t="s">
        <v>15</v>
      </c>
      <c r="B17" s="3" t="s">
        <v>116</v>
      </c>
      <c r="C17" s="2" t="s">
        <v>15</v>
      </c>
      <c r="D17" s="4">
        <v>216579.58</v>
      </c>
      <c r="E17" s="4">
        <v>249991.4</v>
      </c>
      <c r="F17" s="4">
        <f>F18+F19+F20+F21</f>
        <v>212336.63</v>
      </c>
      <c r="G17" s="4">
        <f>G18+G19+G20+G21</f>
        <v>212337.04</v>
      </c>
      <c r="H17" s="4">
        <f>H18+H19+H20+H21</f>
        <v>209132</v>
      </c>
      <c r="I17" s="4">
        <f>I18+I19+I20+I21</f>
        <v>190303.93</v>
      </c>
    </row>
    <row r="18" spans="1:10" ht="93.6" x14ac:dyDescent="0.3">
      <c r="A18" s="2" t="s">
        <v>16</v>
      </c>
      <c r="B18" s="3" t="s">
        <v>117</v>
      </c>
      <c r="C18" s="2" t="s">
        <v>16</v>
      </c>
      <c r="D18" s="4">
        <v>76848.09</v>
      </c>
      <c r="E18" s="4">
        <v>85461.78</v>
      </c>
      <c r="F18" s="4">
        <v>87249.19</v>
      </c>
      <c r="G18" s="4">
        <v>87249.19</v>
      </c>
      <c r="H18" s="4">
        <v>85023</v>
      </c>
      <c r="I18" s="4">
        <v>83939.03</v>
      </c>
      <c r="J18" s="9"/>
    </row>
    <row r="19" spans="1:10" ht="111.6" customHeight="1" x14ac:dyDescent="0.3">
      <c r="A19" s="2" t="s">
        <v>17</v>
      </c>
      <c r="B19" s="3" t="s">
        <v>118</v>
      </c>
      <c r="C19" s="2" t="s">
        <v>17</v>
      </c>
      <c r="D19" s="4">
        <v>1167.4100000000001</v>
      </c>
      <c r="E19" s="4">
        <v>1304.53</v>
      </c>
      <c r="F19" s="4">
        <v>885.32</v>
      </c>
      <c r="G19" s="4">
        <v>885.73</v>
      </c>
      <c r="H19" s="4">
        <v>900</v>
      </c>
      <c r="I19" s="4">
        <v>778.81</v>
      </c>
    </row>
    <row r="20" spans="1:10" ht="94.2" customHeight="1" x14ac:dyDescent="0.3">
      <c r="A20" s="2" t="s">
        <v>18</v>
      </c>
      <c r="B20" s="3" t="s">
        <v>171</v>
      </c>
      <c r="C20" s="2" t="s">
        <v>18</v>
      </c>
      <c r="D20" s="4">
        <v>167729.32</v>
      </c>
      <c r="E20" s="4">
        <v>175883.07</v>
      </c>
      <c r="F20" s="4">
        <v>141100.26999999999</v>
      </c>
      <c r="G20" s="4">
        <v>141100.26999999999</v>
      </c>
      <c r="H20" s="4">
        <v>139557</v>
      </c>
      <c r="I20" s="4">
        <v>124546.44</v>
      </c>
    </row>
    <row r="21" spans="1:10" ht="93" customHeight="1" x14ac:dyDescent="0.3">
      <c r="A21" s="2" t="s">
        <v>19</v>
      </c>
      <c r="B21" s="3" t="s">
        <v>119</v>
      </c>
      <c r="C21" s="2" t="s">
        <v>19</v>
      </c>
      <c r="D21" s="4">
        <v>-29165.24</v>
      </c>
      <c r="E21" s="4">
        <v>-12657.98</v>
      </c>
      <c r="F21" s="4">
        <v>-16898.150000000001</v>
      </c>
      <c r="G21" s="4">
        <v>-16898.150000000001</v>
      </c>
      <c r="H21" s="4">
        <v>-16348</v>
      </c>
      <c r="I21" s="4">
        <v>-18960.349999999999</v>
      </c>
    </row>
    <row r="22" spans="1:10" ht="15.6" x14ac:dyDescent="0.3">
      <c r="A22" s="2" t="s">
        <v>20</v>
      </c>
      <c r="B22" s="3" t="s">
        <v>120</v>
      </c>
      <c r="C22" s="2" t="s">
        <v>20</v>
      </c>
      <c r="D22" s="4">
        <v>7299567.7999999998</v>
      </c>
      <c r="E22" s="4">
        <v>7000667.7999999998</v>
      </c>
      <c r="F22" s="4">
        <f>F23</f>
        <v>9149735.1300000027</v>
      </c>
      <c r="G22" s="4">
        <f>G23</f>
        <v>9149735.1300000027</v>
      </c>
      <c r="H22" s="4">
        <f>H23</f>
        <v>10058090</v>
      </c>
      <c r="I22" s="4">
        <f>I23</f>
        <v>9811453.4900000002</v>
      </c>
    </row>
    <row r="23" spans="1:10" ht="31.2" x14ac:dyDescent="0.3">
      <c r="A23" s="2" t="s">
        <v>21</v>
      </c>
      <c r="B23" s="3" t="s">
        <v>121</v>
      </c>
      <c r="C23" s="2" t="s">
        <v>21</v>
      </c>
      <c r="D23" s="4">
        <v>7299567.7999999998</v>
      </c>
      <c r="E23" s="4">
        <v>7000667.7999999998</v>
      </c>
      <c r="F23" s="4">
        <f>F24+F25+F26+F27+F28+F29+F30+F31</f>
        <v>9149735.1300000027</v>
      </c>
      <c r="G23" s="4">
        <f>G24+G25+G26+G27+G28+G29+G30+G31</f>
        <v>9149735.1300000027</v>
      </c>
      <c r="H23" s="4">
        <f>H24+H25+H26+H27+H28+H29+H30+H31</f>
        <v>10058090</v>
      </c>
      <c r="I23" s="4">
        <f>I24+I25+I26+I27+I28+I29+I30+I31</f>
        <v>9811453.4900000002</v>
      </c>
    </row>
    <row r="24" spans="1:10" ht="46.8" x14ac:dyDescent="0.3">
      <c r="A24" s="2" t="s">
        <v>22</v>
      </c>
      <c r="B24" s="3" t="s">
        <v>122</v>
      </c>
      <c r="C24" s="2" t="s">
        <v>22</v>
      </c>
      <c r="D24" s="4">
        <v>5422228.1600000001</v>
      </c>
      <c r="E24" s="4">
        <v>5222228.16</v>
      </c>
      <c r="F24" s="4">
        <v>6843917.8200000003</v>
      </c>
      <c r="G24" s="4">
        <v>6843917.8200000003</v>
      </c>
      <c r="H24" s="4">
        <v>7437390</v>
      </c>
      <c r="I24" s="4">
        <v>8027625.8899999997</v>
      </c>
    </row>
    <row r="25" spans="1:10" ht="47.4" customHeight="1" x14ac:dyDescent="0.3">
      <c r="A25" s="2" t="s">
        <v>23</v>
      </c>
      <c r="B25" s="3" t="s">
        <v>123</v>
      </c>
      <c r="C25" s="2" t="s">
        <v>23</v>
      </c>
      <c r="D25" s="4">
        <v>11738.44</v>
      </c>
      <c r="E25" s="4">
        <v>11738.44</v>
      </c>
      <c r="F25" s="4">
        <v>30410.32</v>
      </c>
      <c r="G25" s="4">
        <v>30410.32</v>
      </c>
      <c r="H25" s="4"/>
      <c r="I25" s="4">
        <v>69115.460000000006</v>
      </c>
    </row>
    <row r="26" spans="1:10" ht="49.2" customHeight="1" x14ac:dyDescent="0.3">
      <c r="A26" s="2" t="s">
        <v>24</v>
      </c>
      <c r="B26" s="3" t="s">
        <v>124</v>
      </c>
      <c r="C26" s="2" t="s">
        <v>24</v>
      </c>
      <c r="D26" s="4">
        <v>1100</v>
      </c>
      <c r="E26" s="4">
        <v>2200</v>
      </c>
      <c r="F26" s="4">
        <v>5866.66</v>
      </c>
      <c r="G26" s="4">
        <v>5866.66</v>
      </c>
      <c r="H26" s="4"/>
      <c r="I26" s="4">
        <v>33767.97</v>
      </c>
    </row>
    <row r="27" spans="1:10" ht="48.6" customHeight="1" x14ac:dyDescent="0.3">
      <c r="A27" s="2" t="s">
        <v>25</v>
      </c>
      <c r="B27" s="3" t="s">
        <v>124</v>
      </c>
      <c r="C27" s="2" t="s">
        <v>25</v>
      </c>
      <c r="D27" s="4">
        <v>1248131.01</v>
      </c>
      <c r="E27" s="4">
        <v>1248131.01</v>
      </c>
      <c r="F27" s="4">
        <v>2246447.91</v>
      </c>
      <c r="G27" s="4">
        <v>2246447.91</v>
      </c>
      <c r="H27" s="4">
        <v>2620700</v>
      </c>
      <c r="I27" s="4">
        <v>1673276.2</v>
      </c>
    </row>
    <row r="28" spans="1:10" ht="61.8" customHeight="1" x14ac:dyDescent="0.3">
      <c r="A28" s="2" t="s">
        <v>26</v>
      </c>
      <c r="B28" s="3" t="s">
        <v>125</v>
      </c>
      <c r="C28" s="2" t="s">
        <v>26</v>
      </c>
      <c r="D28" s="4">
        <v>23007.06</v>
      </c>
      <c r="E28" s="4">
        <v>23007.06</v>
      </c>
      <c r="F28" s="4">
        <v>21980.3</v>
      </c>
      <c r="G28" s="4">
        <v>21980.3</v>
      </c>
      <c r="H28" s="4"/>
      <c r="I28" s="4">
        <v>7633.96</v>
      </c>
    </row>
    <row r="29" spans="1:10" ht="51" customHeight="1" x14ac:dyDescent="0.3">
      <c r="A29" s="2" t="s">
        <v>27</v>
      </c>
      <c r="B29" s="3" t="s">
        <v>124</v>
      </c>
      <c r="C29" s="2" t="s">
        <v>27</v>
      </c>
      <c r="D29" s="4">
        <v>2200</v>
      </c>
      <c r="E29" s="4">
        <v>2200</v>
      </c>
      <c r="F29" s="4">
        <v>3300</v>
      </c>
      <c r="G29" s="4">
        <v>3300</v>
      </c>
      <c r="H29" s="4"/>
      <c r="I29" s="4">
        <v>34.01</v>
      </c>
    </row>
    <row r="30" spans="1:10" ht="31.2" x14ac:dyDescent="0.3">
      <c r="A30" s="2" t="s">
        <v>28</v>
      </c>
      <c r="B30" s="3" t="s">
        <v>126</v>
      </c>
      <c r="C30" s="2" t="s">
        <v>28</v>
      </c>
      <c r="D30" s="4">
        <v>588765.64</v>
      </c>
      <c r="E30" s="4">
        <v>488765.64</v>
      </c>
      <c r="F30" s="4">
        <v>-2080.1</v>
      </c>
      <c r="G30" s="4">
        <v>-2080.1</v>
      </c>
      <c r="H30" s="4"/>
      <c r="I30" s="4"/>
    </row>
    <row r="31" spans="1:10" ht="46.8" x14ac:dyDescent="0.3">
      <c r="A31" s="2" t="s">
        <v>29</v>
      </c>
      <c r="B31" s="3" t="s">
        <v>127</v>
      </c>
      <c r="C31" s="2" t="s">
        <v>29</v>
      </c>
      <c r="D31" s="4">
        <v>2397.4899999999998</v>
      </c>
      <c r="E31" s="4">
        <v>2397.4899999999998</v>
      </c>
      <c r="F31" s="4">
        <v>-107.78</v>
      </c>
      <c r="G31" s="4">
        <v>-107.78</v>
      </c>
      <c r="H31" s="4"/>
      <c r="I31" s="4"/>
    </row>
    <row r="32" spans="1:10" ht="15.6" x14ac:dyDescent="0.3">
      <c r="A32" s="2" t="s">
        <v>30</v>
      </c>
      <c r="B32" s="3" t="s">
        <v>128</v>
      </c>
      <c r="C32" s="2" t="s">
        <v>30</v>
      </c>
      <c r="D32" s="4">
        <v>8518038.8300000001</v>
      </c>
      <c r="E32" s="4">
        <v>8750990.1500000004</v>
      </c>
      <c r="F32" s="4">
        <f>F33+F37</f>
        <v>8722839.9299999997</v>
      </c>
      <c r="G32" s="4">
        <f>G33+G37</f>
        <v>8729366.3900000006</v>
      </c>
      <c r="H32" s="22">
        <f>H33+H37</f>
        <v>8736000</v>
      </c>
      <c r="I32" s="4">
        <f>I33+I37</f>
        <v>6237605.21</v>
      </c>
    </row>
    <row r="33" spans="1:9" ht="15.6" x14ac:dyDescent="0.3">
      <c r="A33" s="2" t="s">
        <v>31</v>
      </c>
      <c r="B33" s="3" t="s">
        <v>129</v>
      </c>
      <c r="C33" s="2" t="s">
        <v>31</v>
      </c>
      <c r="D33" s="4">
        <v>668702</v>
      </c>
      <c r="E33" s="4">
        <v>669435.31999999995</v>
      </c>
      <c r="F33" s="4">
        <f>F34+F35+F36</f>
        <v>957204.74</v>
      </c>
      <c r="G33" s="4">
        <f>G34+G35+G36</f>
        <v>958994.22</v>
      </c>
      <c r="H33" s="4">
        <f>H34+H35+H36</f>
        <v>836000</v>
      </c>
      <c r="I33" s="4">
        <f>I34+I35+I36</f>
        <v>559842.87</v>
      </c>
    </row>
    <row r="34" spans="1:9" ht="62.4" x14ac:dyDescent="0.3">
      <c r="A34" s="2" t="s">
        <v>32</v>
      </c>
      <c r="B34" s="3" t="s">
        <v>130</v>
      </c>
      <c r="C34" s="2" t="s">
        <v>32</v>
      </c>
      <c r="D34" s="4">
        <v>636000</v>
      </c>
      <c r="E34" s="4">
        <v>636611.88</v>
      </c>
      <c r="F34" s="4">
        <v>934117.26</v>
      </c>
      <c r="G34" s="4">
        <v>935619.51</v>
      </c>
      <c r="H34" s="4">
        <v>836000</v>
      </c>
      <c r="I34" s="4">
        <v>547950.13</v>
      </c>
    </row>
    <row r="35" spans="1:9" ht="78" x14ac:dyDescent="0.3">
      <c r="A35" s="2" t="s">
        <v>33</v>
      </c>
      <c r="B35" s="3" t="s">
        <v>131</v>
      </c>
      <c r="C35" s="2" t="s">
        <v>33</v>
      </c>
      <c r="D35" s="4">
        <v>32746</v>
      </c>
      <c r="E35" s="4">
        <v>32867.440000000002</v>
      </c>
      <c r="F35" s="4">
        <v>23087.48</v>
      </c>
      <c r="G35" s="4">
        <v>23374.71</v>
      </c>
      <c r="H35" s="4"/>
      <c r="I35" s="4">
        <v>11892.74</v>
      </c>
    </row>
    <row r="36" spans="1:9" ht="66" customHeight="1" x14ac:dyDescent="0.3">
      <c r="A36" s="2" t="s">
        <v>34</v>
      </c>
      <c r="B36" s="3" t="s">
        <v>132</v>
      </c>
      <c r="C36" s="2" t="s">
        <v>34</v>
      </c>
      <c r="D36" s="4">
        <v>-44</v>
      </c>
      <c r="E36" s="4">
        <v>-44</v>
      </c>
      <c r="F36" s="4"/>
      <c r="G36" s="4"/>
      <c r="H36" s="4"/>
      <c r="I36" s="4"/>
    </row>
    <row r="37" spans="1:9" ht="15.6" x14ac:dyDescent="0.3">
      <c r="A37" s="2" t="s">
        <v>35</v>
      </c>
      <c r="B37" s="3" t="s">
        <v>133</v>
      </c>
      <c r="C37" s="2" t="s">
        <v>35</v>
      </c>
      <c r="D37" s="4">
        <v>7849336.8300000001</v>
      </c>
      <c r="E37" s="4">
        <v>8081554.8300000001</v>
      </c>
      <c r="F37" s="4">
        <f>F38+F39+F40+F41+F42+F43</f>
        <v>7765635.1900000004</v>
      </c>
      <c r="G37" s="4">
        <f>G38+G39+G40+G41+G42+G43</f>
        <v>7770372.1700000009</v>
      </c>
      <c r="H37" s="4">
        <f>H38+H39+H40+H41+H42+H43</f>
        <v>7900000</v>
      </c>
      <c r="I37" s="4">
        <f>I38+I39+I40+I41+I42+I43</f>
        <v>5677762.3399999999</v>
      </c>
    </row>
    <row r="38" spans="1:9" ht="46.8" x14ac:dyDescent="0.3">
      <c r="A38" s="2" t="s">
        <v>36</v>
      </c>
      <c r="B38" s="3" t="s">
        <v>134</v>
      </c>
      <c r="C38" s="2" t="s">
        <v>36</v>
      </c>
      <c r="D38" s="4">
        <v>6667839.2199999997</v>
      </c>
      <c r="E38" s="4">
        <v>6891839.2199999997</v>
      </c>
      <c r="F38" s="4">
        <v>6100392.46</v>
      </c>
      <c r="G38" s="4">
        <v>6100392.46</v>
      </c>
      <c r="H38" s="4">
        <v>6500000</v>
      </c>
      <c r="I38" s="4">
        <v>5125401.6900000004</v>
      </c>
    </row>
    <row r="39" spans="1:9" ht="64.8" customHeight="1" x14ac:dyDescent="0.3">
      <c r="A39" s="2" t="s">
        <v>37</v>
      </c>
      <c r="B39" s="3" t="s">
        <v>135</v>
      </c>
      <c r="C39" s="2" t="s">
        <v>37</v>
      </c>
      <c r="D39" s="4">
        <v>92901.759999999995</v>
      </c>
      <c r="E39" s="4">
        <v>92901.759999999995</v>
      </c>
      <c r="F39" s="4">
        <v>43950.44</v>
      </c>
      <c r="G39" s="4">
        <v>43950.44</v>
      </c>
      <c r="H39" s="4"/>
      <c r="I39" s="4">
        <v>41329.769999999997</v>
      </c>
    </row>
    <row r="40" spans="1:9" ht="79.2" customHeight="1" x14ac:dyDescent="0.3">
      <c r="A40" s="2" t="s">
        <v>38</v>
      </c>
      <c r="B40" s="3" t="s">
        <v>136</v>
      </c>
      <c r="C40" s="2" t="s">
        <v>38</v>
      </c>
      <c r="D40" s="4">
        <v>1498</v>
      </c>
      <c r="E40" s="4">
        <v>1498</v>
      </c>
      <c r="F40" s="4"/>
      <c r="G40" s="4"/>
      <c r="H40" s="4"/>
      <c r="I40" s="4">
        <v>500</v>
      </c>
    </row>
    <row r="41" spans="1:9" ht="49.2" customHeight="1" x14ac:dyDescent="0.3">
      <c r="A41" s="2" t="s">
        <v>39</v>
      </c>
      <c r="B41" s="3" t="s">
        <v>137</v>
      </c>
      <c r="C41" s="2" t="s">
        <v>39</v>
      </c>
      <c r="D41" s="4">
        <v>100</v>
      </c>
      <c r="E41" s="4">
        <v>-100</v>
      </c>
      <c r="F41" s="4"/>
      <c r="G41" s="4"/>
      <c r="H41" s="4"/>
      <c r="I41" s="4"/>
    </row>
    <row r="42" spans="1:9" ht="48.6" customHeight="1" x14ac:dyDescent="0.3">
      <c r="A42" s="2" t="s">
        <v>40</v>
      </c>
      <c r="B42" s="3" t="s">
        <v>138</v>
      </c>
      <c r="C42" s="2" t="s">
        <v>40</v>
      </c>
      <c r="D42" s="4">
        <v>1077773.6399999999</v>
      </c>
      <c r="E42" s="4">
        <v>1086191.6399999999</v>
      </c>
      <c r="F42" s="4">
        <v>1600409.95</v>
      </c>
      <c r="G42" s="4">
        <v>1605129.95</v>
      </c>
      <c r="H42" s="4">
        <v>1400000</v>
      </c>
      <c r="I42" s="4">
        <v>500957.09</v>
      </c>
    </row>
    <row r="43" spans="1:9" ht="68.400000000000006" customHeight="1" x14ac:dyDescent="0.3">
      <c r="A43" s="2" t="s">
        <v>41</v>
      </c>
      <c r="B43" s="3" t="s">
        <v>139</v>
      </c>
      <c r="C43" s="2" t="s">
        <v>41</v>
      </c>
      <c r="D43" s="4">
        <v>9224.2099999999991</v>
      </c>
      <c r="E43" s="4">
        <v>9224.2099999999991</v>
      </c>
      <c r="F43" s="4">
        <v>20882.34</v>
      </c>
      <c r="G43" s="4">
        <v>20899.32</v>
      </c>
      <c r="H43" s="4"/>
      <c r="I43" s="4">
        <v>9573.7900000000009</v>
      </c>
    </row>
    <row r="44" spans="1:9" ht="15.6" x14ac:dyDescent="0.3">
      <c r="A44" s="2" t="s">
        <v>42</v>
      </c>
      <c r="B44" s="3" t="s">
        <v>140</v>
      </c>
      <c r="C44" s="2" t="s">
        <v>42</v>
      </c>
      <c r="D44" s="4">
        <v>38940</v>
      </c>
      <c r="E44" s="4">
        <v>39040</v>
      </c>
      <c r="F44" s="4">
        <f>F45</f>
        <v>34390</v>
      </c>
      <c r="G44" s="4">
        <f>G45</f>
        <v>34490</v>
      </c>
      <c r="H44" s="4">
        <f>H45</f>
        <v>35000</v>
      </c>
      <c r="I44" s="4">
        <f>I45</f>
        <v>1850</v>
      </c>
    </row>
    <row r="45" spans="1:9" ht="93.6" x14ac:dyDescent="0.3">
      <c r="A45" s="2" t="s">
        <v>43</v>
      </c>
      <c r="B45" s="3" t="s">
        <v>141</v>
      </c>
      <c r="C45" s="2" t="s">
        <v>43</v>
      </c>
      <c r="D45" s="4">
        <v>38940</v>
      </c>
      <c r="E45" s="4">
        <v>39040</v>
      </c>
      <c r="F45" s="4">
        <v>34390</v>
      </c>
      <c r="G45" s="4">
        <v>34490</v>
      </c>
      <c r="H45" s="4">
        <v>35000</v>
      </c>
      <c r="I45" s="4">
        <v>1850</v>
      </c>
    </row>
    <row r="46" spans="1:9" ht="52.8" customHeight="1" x14ac:dyDescent="0.3">
      <c r="A46" s="2" t="s">
        <v>44</v>
      </c>
      <c r="B46" s="3" t="s">
        <v>142</v>
      </c>
      <c r="C46" s="2" t="s">
        <v>44</v>
      </c>
      <c r="D46" s="4">
        <v>6715527.7999999998</v>
      </c>
      <c r="E46" s="4">
        <v>6778338.0199999996</v>
      </c>
      <c r="F46" s="4">
        <f>F47+F51+F53</f>
        <v>5721746.9799999995</v>
      </c>
      <c r="G46" s="4">
        <f>G47+G51+G53</f>
        <v>5729408.9799999995</v>
      </c>
      <c r="H46" s="4">
        <f>H47+H51+H53</f>
        <v>5491311</v>
      </c>
      <c r="I46" s="4">
        <f>I47+I51+I53</f>
        <v>4365466.12</v>
      </c>
    </row>
    <row r="47" spans="1:9" ht="110.4" customHeight="1" x14ac:dyDescent="0.3">
      <c r="A47" s="2" t="s">
        <v>45</v>
      </c>
      <c r="B47" s="3" t="s">
        <v>143</v>
      </c>
      <c r="C47" s="2" t="s">
        <v>45</v>
      </c>
      <c r="D47" s="4">
        <v>5579511.3499999996</v>
      </c>
      <c r="E47" s="4">
        <v>5619232.7800000003</v>
      </c>
      <c r="F47" s="4">
        <f>F48+F49+F50</f>
        <v>5214857.55</v>
      </c>
      <c r="G47" s="4">
        <f>G48+G49+G50</f>
        <v>5222519.55</v>
      </c>
      <c r="H47" s="4">
        <f>H48+H49+H50</f>
        <v>5191311</v>
      </c>
      <c r="I47" s="4">
        <f>I48+I49+I50</f>
        <v>4228458.82</v>
      </c>
    </row>
    <row r="48" spans="1:9" ht="94.2" customHeight="1" x14ac:dyDescent="0.3">
      <c r="A48" s="2" t="s">
        <v>46</v>
      </c>
      <c r="B48" s="3" t="s">
        <v>144</v>
      </c>
      <c r="C48" s="2" t="s">
        <v>46</v>
      </c>
      <c r="D48" s="4">
        <v>1150558.2</v>
      </c>
      <c r="E48" s="4">
        <v>1184147.6299999999</v>
      </c>
      <c r="F48" s="4">
        <v>1338425.6599999999</v>
      </c>
      <c r="G48" s="4">
        <v>1338425.6599999999</v>
      </c>
      <c r="H48" s="4">
        <v>1246700</v>
      </c>
      <c r="I48" s="4">
        <v>911520.42</v>
      </c>
    </row>
    <row r="49" spans="1:9" ht="124.2" customHeight="1" x14ac:dyDescent="0.3">
      <c r="A49" s="2" t="s">
        <v>47</v>
      </c>
      <c r="B49" s="3" t="s">
        <v>145</v>
      </c>
      <c r="C49" s="2" t="s">
        <v>47</v>
      </c>
      <c r="D49" s="4">
        <v>889232</v>
      </c>
      <c r="E49" s="4">
        <v>889232</v>
      </c>
      <c r="F49" s="4">
        <v>591311</v>
      </c>
      <c r="G49" s="4">
        <v>591311</v>
      </c>
      <c r="H49" s="4">
        <v>663978</v>
      </c>
      <c r="I49" s="4">
        <v>615624.5</v>
      </c>
    </row>
    <row r="50" spans="1:9" ht="82.2" customHeight="1" x14ac:dyDescent="0.3">
      <c r="A50" s="2" t="s">
        <v>48</v>
      </c>
      <c r="B50" s="3" t="s">
        <v>146</v>
      </c>
      <c r="C50" s="2" t="s">
        <v>48</v>
      </c>
      <c r="D50" s="4">
        <v>3539721.15</v>
      </c>
      <c r="E50" s="4">
        <v>3545853.15</v>
      </c>
      <c r="F50" s="4">
        <v>3285120.89</v>
      </c>
      <c r="G50" s="4">
        <v>3292782.89</v>
      </c>
      <c r="H50" s="4">
        <v>3280633</v>
      </c>
      <c r="I50" s="4">
        <v>2701313.9</v>
      </c>
    </row>
    <row r="51" spans="1:9" ht="31.2" x14ac:dyDescent="0.3">
      <c r="A51" s="2" t="s">
        <v>49</v>
      </c>
      <c r="B51" s="3" t="s">
        <v>147</v>
      </c>
      <c r="C51" s="2" t="s">
        <v>49</v>
      </c>
      <c r="D51" s="4">
        <v>864770.36</v>
      </c>
      <c r="E51" s="4">
        <v>864770.36</v>
      </c>
      <c r="F51" s="4">
        <f>F52</f>
        <v>201450</v>
      </c>
      <c r="G51" s="4">
        <f>G52</f>
        <v>201450</v>
      </c>
      <c r="H51" s="4">
        <f>H52</f>
        <v>20000</v>
      </c>
      <c r="I51" s="4">
        <f>I52</f>
        <v>93328.27</v>
      </c>
    </row>
    <row r="52" spans="1:9" ht="78" x14ac:dyDescent="0.3">
      <c r="A52" s="2" t="s">
        <v>50</v>
      </c>
      <c r="B52" s="3" t="s">
        <v>148</v>
      </c>
      <c r="C52" s="2" t="s">
        <v>50</v>
      </c>
      <c r="D52" s="4">
        <v>864770.36</v>
      </c>
      <c r="E52" s="4">
        <v>864770.36</v>
      </c>
      <c r="F52" s="4">
        <v>201450</v>
      </c>
      <c r="G52" s="4">
        <v>201450</v>
      </c>
      <c r="H52" s="4">
        <v>20000</v>
      </c>
      <c r="I52" s="4">
        <v>93328.27</v>
      </c>
    </row>
    <row r="53" spans="1:9" ht="109.2" x14ac:dyDescent="0.3">
      <c r="A53" s="2" t="s">
        <v>51</v>
      </c>
      <c r="B53" s="3" t="s">
        <v>149</v>
      </c>
      <c r="C53" s="2" t="s">
        <v>51</v>
      </c>
      <c r="D53" s="4">
        <v>271246.09000000003</v>
      </c>
      <c r="E53" s="4">
        <v>294334.88</v>
      </c>
      <c r="F53" s="4">
        <f>F54</f>
        <v>305439.43</v>
      </c>
      <c r="G53" s="4">
        <f>G54</f>
        <v>305439.43</v>
      </c>
      <c r="H53" s="4">
        <f>H54</f>
        <v>280000</v>
      </c>
      <c r="I53" s="4">
        <f>I54</f>
        <v>43679.03</v>
      </c>
    </row>
    <row r="54" spans="1:9" ht="93.6" x14ac:dyDescent="0.3">
      <c r="A54" s="2" t="s">
        <v>52</v>
      </c>
      <c r="B54" s="3" t="s">
        <v>150</v>
      </c>
      <c r="C54" s="2" t="s">
        <v>52</v>
      </c>
      <c r="D54" s="4">
        <v>271246.09000000003</v>
      </c>
      <c r="E54" s="4">
        <v>294334.88</v>
      </c>
      <c r="F54" s="4">
        <v>305439.43</v>
      </c>
      <c r="G54" s="4">
        <v>305439.43</v>
      </c>
      <c r="H54" s="4">
        <v>280000</v>
      </c>
      <c r="I54" s="4">
        <v>43679.03</v>
      </c>
    </row>
    <row r="55" spans="1:9" ht="46.8" x14ac:dyDescent="0.3">
      <c r="A55" s="2" t="s">
        <v>53</v>
      </c>
      <c r="B55" s="3" t="s">
        <v>151</v>
      </c>
      <c r="C55" s="2" t="s">
        <v>53</v>
      </c>
      <c r="D55" s="4">
        <v>6938.99</v>
      </c>
      <c r="E55" s="4">
        <v>6938.99</v>
      </c>
      <c r="F55" s="4">
        <f>F56</f>
        <v>11522.08</v>
      </c>
      <c r="G55" s="4">
        <f>G56</f>
        <v>11522.08</v>
      </c>
      <c r="H55" s="4">
        <f>H56</f>
        <v>0</v>
      </c>
      <c r="I55" s="4">
        <f>I56</f>
        <v>0</v>
      </c>
    </row>
    <row r="56" spans="1:9" ht="15.6" x14ac:dyDescent="0.3">
      <c r="A56" s="2" t="s">
        <v>54</v>
      </c>
      <c r="B56" s="3" t="s">
        <v>152</v>
      </c>
      <c r="C56" s="2" t="s">
        <v>54</v>
      </c>
      <c r="D56" s="4">
        <v>6938.99</v>
      </c>
      <c r="E56" s="4">
        <v>6938.99</v>
      </c>
      <c r="F56" s="4">
        <f>F57</f>
        <v>11522.08</v>
      </c>
      <c r="G56" s="4">
        <f>G57</f>
        <v>11522.08</v>
      </c>
      <c r="H56" s="4">
        <f>H57</f>
        <v>0</v>
      </c>
      <c r="I56" s="4">
        <f>I57</f>
        <v>0</v>
      </c>
    </row>
    <row r="57" spans="1:9" ht="31.2" x14ac:dyDescent="0.3">
      <c r="A57" s="2" t="s">
        <v>55</v>
      </c>
      <c r="B57" s="3" t="s">
        <v>153</v>
      </c>
      <c r="C57" s="2" t="s">
        <v>55</v>
      </c>
      <c r="D57" s="4">
        <v>6938.99</v>
      </c>
      <c r="E57" s="4">
        <v>6938.99</v>
      </c>
      <c r="F57" s="4">
        <v>11522.08</v>
      </c>
      <c r="G57" s="4">
        <v>11522.08</v>
      </c>
      <c r="H57" s="4"/>
      <c r="I57" s="4"/>
    </row>
    <row r="58" spans="1:9" ht="31.2" x14ac:dyDescent="0.3">
      <c r="A58" s="2" t="s">
        <v>56</v>
      </c>
      <c r="B58" s="3" t="s">
        <v>154</v>
      </c>
      <c r="C58" s="2" t="s">
        <v>56</v>
      </c>
      <c r="D58" s="4">
        <v>1448792.55</v>
      </c>
      <c r="E58" s="4">
        <v>1448792.55</v>
      </c>
      <c r="F58" s="4">
        <f>F59</f>
        <v>752124.42999999993</v>
      </c>
      <c r="G58" s="4">
        <f>G59</f>
        <v>752124.42999999993</v>
      </c>
      <c r="H58" s="4">
        <f>H59</f>
        <v>1100000</v>
      </c>
      <c r="I58" s="4">
        <f>I59</f>
        <v>2519852.5499999998</v>
      </c>
    </row>
    <row r="59" spans="1:9" ht="109.2" x14ac:dyDescent="0.3">
      <c r="A59" s="2" t="s">
        <v>57</v>
      </c>
      <c r="B59" s="3" t="s">
        <v>155</v>
      </c>
      <c r="C59" s="2" t="s">
        <v>57</v>
      </c>
      <c r="D59" s="4">
        <v>730000</v>
      </c>
      <c r="E59" s="4">
        <v>730000</v>
      </c>
      <c r="F59" s="4">
        <f>F60+F61</f>
        <v>752124.42999999993</v>
      </c>
      <c r="G59" s="4">
        <f>G60+G61</f>
        <v>752124.42999999993</v>
      </c>
      <c r="H59" s="4">
        <f>H60+H61</f>
        <v>1100000</v>
      </c>
      <c r="I59" s="4">
        <f>I60+I61</f>
        <v>2519852.5499999998</v>
      </c>
    </row>
    <row r="60" spans="1:9" ht="109.2" x14ac:dyDescent="0.3">
      <c r="A60" s="2" t="s">
        <v>58</v>
      </c>
      <c r="B60" s="3" t="s">
        <v>156</v>
      </c>
      <c r="C60" s="2" t="s">
        <v>58</v>
      </c>
      <c r="D60" s="4">
        <v>730000</v>
      </c>
      <c r="E60" s="4">
        <v>730000</v>
      </c>
      <c r="F60" s="4">
        <v>296000</v>
      </c>
      <c r="G60" s="4">
        <v>296000</v>
      </c>
      <c r="H60" s="4">
        <v>300000</v>
      </c>
      <c r="I60" s="4">
        <v>1674400</v>
      </c>
    </row>
    <row r="61" spans="1:9" ht="46.8" x14ac:dyDescent="0.3">
      <c r="A61" s="2" t="s">
        <v>59</v>
      </c>
      <c r="B61" s="3" t="s">
        <v>157</v>
      </c>
      <c r="C61" s="2" t="s">
        <v>59</v>
      </c>
      <c r="D61" s="4">
        <v>718792.55</v>
      </c>
      <c r="E61" s="4">
        <v>718792.55</v>
      </c>
      <c r="F61" s="4">
        <f>F62</f>
        <v>456124.43</v>
      </c>
      <c r="G61" s="4">
        <f>G62</f>
        <v>456124.43</v>
      </c>
      <c r="H61" s="4">
        <f>H62</f>
        <v>800000</v>
      </c>
      <c r="I61" s="4">
        <f>I62+I63</f>
        <v>845452.55</v>
      </c>
    </row>
    <row r="62" spans="1:9" ht="62.4" x14ac:dyDescent="0.3">
      <c r="A62" s="2" t="s">
        <v>60</v>
      </c>
      <c r="B62" s="3" t="s">
        <v>158</v>
      </c>
      <c r="C62" s="2" t="s">
        <v>60</v>
      </c>
      <c r="D62" s="4">
        <v>718792.55</v>
      </c>
      <c r="E62" s="4">
        <v>718792.55</v>
      </c>
      <c r="F62" s="4">
        <v>456124.43</v>
      </c>
      <c r="G62" s="4">
        <v>456124.43</v>
      </c>
      <c r="H62" s="4">
        <v>800000</v>
      </c>
      <c r="I62" s="4">
        <v>177302.55</v>
      </c>
    </row>
    <row r="63" spans="1:9" ht="78" x14ac:dyDescent="0.3">
      <c r="A63" s="2" t="s">
        <v>61</v>
      </c>
      <c r="B63" s="3" t="s">
        <v>159</v>
      </c>
      <c r="C63" s="2" t="s">
        <v>61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668150</v>
      </c>
    </row>
    <row r="64" spans="1:9" ht="15.6" hidden="1" x14ac:dyDescent="0.3">
      <c r="A64" s="2" t="s">
        <v>62</v>
      </c>
      <c r="B64" s="3" t="s">
        <v>160</v>
      </c>
      <c r="C64" s="2" t="s">
        <v>62</v>
      </c>
      <c r="D64" s="4">
        <v>0</v>
      </c>
      <c r="E64" s="4">
        <v>0</v>
      </c>
      <c r="F64" s="4"/>
      <c r="G64" s="4"/>
      <c r="H64" s="4"/>
      <c r="I64" s="4"/>
    </row>
    <row r="65" spans="1:9" ht="46.8" hidden="1" x14ac:dyDescent="0.3">
      <c r="A65" s="2" t="s">
        <v>63</v>
      </c>
      <c r="B65" s="3" t="s">
        <v>161</v>
      </c>
      <c r="C65" s="2" t="s">
        <v>63</v>
      </c>
      <c r="D65" s="4">
        <v>0</v>
      </c>
      <c r="E65" s="4">
        <v>0</v>
      </c>
      <c r="F65" s="4"/>
      <c r="G65" s="4"/>
      <c r="H65" s="4"/>
      <c r="I65" s="4"/>
    </row>
    <row r="66" spans="1:9" ht="49.8" hidden="1" customHeight="1" x14ac:dyDescent="0.3">
      <c r="A66" s="2" t="s">
        <v>64</v>
      </c>
      <c r="B66" s="3" t="s">
        <v>162</v>
      </c>
      <c r="C66" s="2" t="s">
        <v>64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</row>
    <row r="67" spans="1:9" ht="19.2" customHeight="1" x14ac:dyDescent="0.3">
      <c r="A67" s="2" t="s">
        <v>65</v>
      </c>
      <c r="B67" s="3" t="s">
        <v>163</v>
      </c>
      <c r="C67" s="2" t="s">
        <v>65</v>
      </c>
      <c r="D67" s="4">
        <v>349945.08</v>
      </c>
      <c r="E67" s="4">
        <v>349945.08</v>
      </c>
      <c r="F67" s="4">
        <f>F68</f>
        <v>108810.87</v>
      </c>
      <c r="G67" s="4">
        <f>G68</f>
        <v>108810.87</v>
      </c>
      <c r="H67" s="4">
        <f>H68</f>
        <v>115000</v>
      </c>
      <c r="I67" s="4">
        <f>I68</f>
        <v>151693.21</v>
      </c>
    </row>
    <row r="68" spans="1:9" ht="31.2" x14ac:dyDescent="0.3">
      <c r="A68" s="2" t="s">
        <v>66</v>
      </c>
      <c r="B68" s="3" t="s">
        <v>164</v>
      </c>
      <c r="C68" s="2" t="s">
        <v>66</v>
      </c>
      <c r="D68" s="4">
        <v>349945.08</v>
      </c>
      <c r="E68" s="4">
        <v>349945.08</v>
      </c>
      <c r="F68" s="4">
        <f>F69</f>
        <v>108810.87</v>
      </c>
      <c r="G68" s="4">
        <f>G69</f>
        <v>108810.87</v>
      </c>
      <c r="H68" s="4">
        <f>H69</f>
        <v>115000</v>
      </c>
      <c r="I68" s="4">
        <f>I69</f>
        <v>151693.21</v>
      </c>
    </row>
    <row r="69" spans="1:9" ht="46.8" x14ac:dyDescent="0.3">
      <c r="A69" s="2" t="s">
        <v>67</v>
      </c>
      <c r="B69" s="3" t="s">
        <v>165</v>
      </c>
      <c r="C69" s="2" t="s">
        <v>67</v>
      </c>
      <c r="D69" s="4">
        <v>349945.08</v>
      </c>
      <c r="E69" s="4">
        <v>349945.08</v>
      </c>
      <c r="F69" s="4">
        <v>108810.87</v>
      </c>
      <c r="G69" s="4">
        <v>108810.87</v>
      </c>
      <c r="H69" s="4">
        <v>115000</v>
      </c>
      <c r="I69" s="4">
        <v>151693.21</v>
      </c>
    </row>
    <row r="70" spans="1:9" ht="15.6" x14ac:dyDescent="0.3">
      <c r="A70" s="2" t="s">
        <v>68</v>
      </c>
      <c r="B70" s="3" t="s">
        <v>166</v>
      </c>
      <c r="C70" s="2" t="s">
        <v>68</v>
      </c>
      <c r="D70" s="4">
        <v>110000</v>
      </c>
      <c r="E70" s="4">
        <v>110688.3</v>
      </c>
      <c r="F70" s="4">
        <f>F71+F73</f>
        <v>2836.34</v>
      </c>
      <c r="G70" s="4">
        <f>G71+G73</f>
        <v>2836.34</v>
      </c>
      <c r="H70" s="4">
        <f>H71+H73</f>
        <v>5000</v>
      </c>
      <c r="I70" s="4">
        <f>I71+I73</f>
        <v>37358.36</v>
      </c>
    </row>
    <row r="71" spans="1:9" ht="15.6" hidden="1" x14ac:dyDescent="0.3">
      <c r="A71" s="2" t="s">
        <v>69</v>
      </c>
      <c r="B71" s="3" t="s">
        <v>167</v>
      </c>
      <c r="C71" s="2" t="s">
        <v>69</v>
      </c>
      <c r="D71" s="4">
        <v>0</v>
      </c>
      <c r="E71" s="4">
        <v>0</v>
      </c>
      <c r="F71" s="4"/>
      <c r="G71" s="4"/>
      <c r="H71" s="4"/>
      <c r="I71" s="4"/>
    </row>
    <row r="72" spans="1:9" ht="31.2" hidden="1" x14ac:dyDescent="0.3">
      <c r="A72" s="2" t="s">
        <v>70</v>
      </c>
      <c r="B72" s="3" t="s">
        <v>168</v>
      </c>
      <c r="C72" s="2" t="s">
        <v>70</v>
      </c>
      <c r="D72" s="4">
        <v>0</v>
      </c>
      <c r="E72" s="4">
        <v>0</v>
      </c>
      <c r="F72" s="4"/>
      <c r="G72" s="4"/>
      <c r="H72" s="4"/>
      <c r="I72" s="4"/>
    </row>
    <row r="73" spans="1:9" ht="15.6" x14ac:dyDescent="0.3">
      <c r="A73" s="2" t="s">
        <v>71</v>
      </c>
      <c r="B73" s="3" t="s">
        <v>169</v>
      </c>
      <c r="C73" s="2" t="s">
        <v>71</v>
      </c>
      <c r="D73" s="4">
        <v>110000</v>
      </c>
      <c r="E73" s="4">
        <v>110688.3</v>
      </c>
      <c r="F73" s="4">
        <f>F74</f>
        <v>2836.34</v>
      </c>
      <c r="G73" s="4">
        <f>G74</f>
        <v>2836.34</v>
      </c>
      <c r="H73" s="4">
        <f>H74</f>
        <v>5000</v>
      </c>
      <c r="I73" s="4">
        <f>I74</f>
        <v>37358.36</v>
      </c>
    </row>
    <row r="74" spans="1:9" ht="31.2" x14ac:dyDescent="0.3">
      <c r="A74" s="2" t="s">
        <v>72</v>
      </c>
      <c r="B74" s="3" t="s">
        <v>170</v>
      </c>
      <c r="C74" s="2" t="s">
        <v>72</v>
      </c>
      <c r="D74" s="4">
        <v>110000</v>
      </c>
      <c r="E74" s="4">
        <v>110688.3</v>
      </c>
      <c r="F74" s="4">
        <v>2836.34</v>
      </c>
      <c r="G74" s="4">
        <v>2836.34</v>
      </c>
      <c r="H74" s="4">
        <v>5000</v>
      </c>
      <c r="I74" s="4">
        <v>37358.36</v>
      </c>
    </row>
    <row r="75" spans="1:9" ht="15.6" hidden="1" x14ac:dyDescent="0.3">
      <c r="A75" s="2" t="s">
        <v>73</v>
      </c>
      <c r="B75" s="3" t="s">
        <v>74</v>
      </c>
      <c r="C75" s="2" t="s">
        <v>73</v>
      </c>
      <c r="D75" s="4"/>
      <c r="E75" s="4"/>
      <c r="F75" s="4">
        <v>28418852.390000001</v>
      </c>
      <c r="G75" s="4">
        <v>28415017.800000001</v>
      </c>
      <c r="H75" s="4"/>
      <c r="I75" s="4"/>
    </row>
    <row r="76" spans="1:9" ht="46.8" hidden="1" x14ac:dyDescent="0.3">
      <c r="A76" s="2" t="s">
        <v>75</v>
      </c>
      <c r="B76" s="3" t="s">
        <v>76</v>
      </c>
      <c r="C76" s="2" t="s">
        <v>75</v>
      </c>
      <c r="D76" s="4"/>
      <c r="E76" s="4"/>
      <c r="F76" s="4">
        <v>28112352.390000001</v>
      </c>
      <c r="G76" s="4">
        <v>28108517.800000001</v>
      </c>
      <c r="H76" s="4"/>
      <c r="I76" s="4"/>
    </row>
    <row r="77" spans="1:9" ht="31.2" hidden="1" x14ac:dyDescent="0.3">
      <c r="A77" s="2" t="s">
        <v>77</v>
      </c>
      <c r="B77" s="3" t="s">
        <v>78</v>
      </c>
      <c r="C77" s="2" t="s">
        <v>77</v>
      </c>
      <c r="D77" s="4"/>
      <c r="E77" s="4"/>
      <c r="F77" s="4">
        <v>9555427</v>
      </c>
      <c r="G77" s="4">
        <v>9555427</v>
      </c>
      <c r="H77" s="4"/>
      <c r="I77" s="4"/>
    </row>
    <row r="78" spans="1:9" ht="31.2" hidden="1" x14ac:dyDescent="0.3">
      <c r="A78" s="2" t="s">
        <v>79</v>
      </c>
      <c r="B78" s="3" t="s">
        <v>80</v>
      </c>
      <c r="C78" s="2" t="s">
        <v>79</v>
      </c>
      <c r="D78" s="4"/>
      <c r="E78" s="4"/>
      <c r="F78" s="4">
        <v>9555427</v>
      </c>
      <c r="G78" s="4">
        <v>9555427</v>
      </c>
      <c r="H78" s="4"/>
      <c r="I78" s="4"/>
    </row>
    <row r="79" spans="1:9" ht="46.8" hidden="1" x14ac:dyDescent="0.3">
      <c r="A79" s="2" t="s">
        <v>81</v>
      </c>
      <c r="B79" s="3" t="s">
        <v>82</v>
      </c>
      <c r="C79" s="2" t="s">
        <v>81</v>
      </c>
      <c r="D79" s="4"/>
      <c r="E79" s="4"/>
      <c r="F79" s="4">
        <v>7133679</v>
      </c>
      <c r="G79" s="4">
        <v>7133679</v>
      </c>
      <c r="H79" s="4"/>
      <c r="I79" s="4"/>
    </row>
    <row r="80" spans="1:9" ht="78" hidden="1" x14ac:dyDescent="0.3">
      <c r="A80" s="2" t="s">
        <v>83</v>
      </c>
      <c r="B80" s="3" t="s">
        <v>84</v>
      </c>
      <c r="C80" s="2" t="s">
        <v>83</v>
      </c>
      <c r="D80" s="4"/>
      <c r="E80" s="4"/>
      <c r="F80" s="4">
        <v>2543679</v>
      </c>
      <c r="G80" s="4">
        <v>2543679</v>
      </c>
      <c r="H80" s="4"/>
      <c r="I80" s="4"/>
    </row>
    <row r="81" spans="1:9" ht="62.4" hidden="1" x14ac:dyDescent="0.3">
      <c r="A81" s="2" t="s">
        <v>85</v>
      </c>
      <c r="B81" s="3" t="s">
        <v>86</v>
      </c>
      <c r="C81" s="2" t="s">
        <v>85</v>
      </c>
      <c r="D81" s="4"/>
      <c r="E81" s="4"/>
      <c r="F81" s="4">
        <v>4590000</v>
      </c>
      <c r="G81" s="4">
        <v>4590000</v>
      </c>
      <c r="H81" s="4"/>
      <c r="I81" s="4"/>
    </row>
    <row r="82" spans="1:9" ht="46.8" hidden="1" x14ac:dyDescent="0.3">
      <c r="A82" s="2" t="s">
        <v>87</v>
      </c>
      <c r="B82" s="3" t="s">
        <v>88</v>
      </c>
      <c r="C82" s="2" t="s">
        <v>87</v>
      </c>
      <c r="D82" s="4"/>
      <c r="E82" s="4"/>
      <c r="F82" s="4">
        <v>894961</v>
      </c>
      <c r="G82" s="4">
        <v>894961</v>
      </c>
      <c r="H82" s="4"/>
      <c r="I82" s="4"/>
    </row>
    <row r="83" spans="1:9" ht="62.4" hidden="1" x14ac:dyDescent="0.3">
      <c r="A83" s="2" t="s">
        <v>89</v>
      </c>
      <c r="B83" s="3" t="s">
        <v>90</v>
      </c>
      <c r="C83" s="2" t="s">
        <v>89</v>
      </c>
      <c r="D83" s="4"/>
      <c r="E83" s="4"/>
      <c r="F83" s="4">
        <v>894961</v>
      </c>
      <c r="G83" s="4">
        <v>894961</v>
      </c>
      <c r="H83" s="4"/>
      <c r="I83" s="4"/>
    </row>
    <row r="84" spans="1:9" ht="15.6" hidden="1" x14ac:dyDescent="0.3">
      <c r="A84" s="2" t="s">
        <v>91</v>
      </c>
      <c r="B84" s="3" t="s">
        <v>92</v>
      </c>
      <c r="C84" s="2" t="s">
        <v>91</v>
      </c>
      <c r="D84" s="4"/>
      <c r="E84" s="4"/>
      <c r="F84" s="4">
        <v>10528285.390000001</v>
      </c>
      <c r="G84" s="4">
        <v>10524450.800000001</v>
      </c>
      <c r="H84" s="4"/>
      <c r="I84" s="4"/>
    </row>
    <row r="85" spans="1:9" ht="62.4" hidden="1" x14ac:dyDescent="0.3">
      <c r="A85" s="2" t="s">
        <v>93</v>
      </c>
      <c r="B85" s="3" t="s">
        <v>94</v>
      </c>
      <c r="C85" s="2" t="s">
        <v>93</v>
      </c>
      <c r="D85" s="4"/>
      <c r="E85" s="4"/>
      <c r="F85" s="4">
        <v>9152145.3900000006</v>
      </c>
      <c r="G85" s="4">
        <v>9152145.3900000006</v>
      </c>
      <c r="H85" s="4"/>
      <c r="I85" s="4"/>
    </row>
    <row r="86" spans="1:9" ht="93.6" hidden="1" x14ac:dyDescent="0.3">
      <c r="A86" s="2" t="s">
        <v>95</v>
      </c>
      <c r="B86" s="3" t="s">
        <v>96</v>
      </c>
      <c r="C86" s="2" t="s">
        <v>95</v>
      </c>
      <c r="D86" s="4"/>
      <c r="E86" s="4"/>
      <c r="F86" s="4">
        <v>1087500</v>
      </c>
      <c r="G86" s="4">
        <v>1087500</v>
      </c>
      <c r="H86" s="4"/>
      <c r="I86" s="4"/>
    </row>
    <row r="87" spans="1:9" ht="78" hidden="1" x14ac:dyDescent="0.3">
      <c r="A87" s="2" t="s">
        <v>97</v>
      </c>
      <c r="B87" s="3" t="s">
        <v>98</v>
      </c>
      <c r="C87" s="2" t="s">
        <v>97</v>
      </c>
      <c r="D87" s="4"/>
      <c r="E87" s="4"/>
      <c r="F87" s="4">
        <v>288640</v>
      </c>
      <c r="G87" s="4">
        <v>284805.40999999997</v>
      </c>
      <c r="H87" s="4"/>
      <c r="I87" s="4"/>
    </row>
    <row r="88" spans="1:9" ht="31.2" hidden="1" x14ac:dyDescent="0.3">
      <c r="A88" s="2" t="s">
        <v>99</v>
      </c>
      <c r="B88" s="3" t="s">
        <v>100</v>
      </c>
      <c r="C88" s="2" t="s">
        <v>99</v>
      </c>
      <c r="D88" s="4"/>
      <c r="E88" s="4"/>
      <c r="F88" s="4">
        <v>306500</v>
      </c>
      <c r="G88" s="4">
        <v>306500</v>
      </c>
      <c r="H88" s="4"/>
      <c r="I88" s="4"/>
    </row>
    <row r="89" spans="1:9" ht="31.2" hidden="1" x14ac:dyDescent="0.3">
      <c r="A89" s="2" t="s">
        <v>101</v>
      </c>
      <c r="B89" s="3" t="s">
        <v>102</v>
      </c>
      <c r="C89" s="2" t="s">
        <v>101</v>
      </c>
      <c r="D89" s="4"/>
      <c r="E89" s="4"/>
      <c r="F89" s="4">
        <v>306500</v>
      </c>
      <c r="G89" s="4">
        <v>306500</v>
      </c>
      <c r="H89" s="4"/>
      <c r="I89" s="4"/>
    </row>
    <row r="90" spans="1:9" ht="15.6" hidden="1" x14ac:dyDescent="0.3">
      <c r="A90" s="20" t="s">
        <v>103</v>
      </c>
      <c r="B90" s="21"/>
      <c r="C90" s="21"/>
      <c r="D90" s="5"/>
      <c r="E90" s="5"/>
      <c r="F90" s="5">
        <v>58485668.990000002</v>
      </c>
      <c r="G90" s="5">
        <v>58579883.25</v>
      </c>
      <c r="H90" s="5"/>
      <c r="I90" s="5"/>
    </row>
    <row r="91" spans="1:9" hidden="1" x14ac:dyDescent="0.3">
      <c r="A91" s="11"/>
      <c r="B91" s="12"/>
      <c r="C91" s="12"/>
      <c r="D91" s="12"/>
      <c r="E91" s="12"/>
      <c r="F91" s="12"/>
      <c r="G91" s="6"/>
    </row>
  </sheetData>
  <mergeCells count="16">
    <mergeCell ref="A91:F91"/>
    <mergeCell ref="F3:G3"/>
    <mergeCell ref="D3:E3"/>
    <mergeCell ref="D4:D5"/>
    <mergeCell ref="E4:E5"/>
    <mergeCell ref="A90:C90"/>
    <mergeCell ref="G4:G5"/>
    <mergeCell ref="F4:F5"/>
    <mergeCell ref="H3:I3"/>
    <mergeCell ref="H4:H5"/>
    <mergeCell ref="I4:I5"/>
    <mergeCell ref="A1:G1"/>
    <mergeCell ref="A2:G2"/>
    <mergeCell ref="A4:A5"/>
    <mergeCell ref="B4:B5"/>
    <mergeCell ref="C4:C5"/>
  </mergeCells>
  <pageMargins left="0.70866141732283472" right="0.51181102362204722" top="0.35433070866141736" bottom="0.35433070866141736" header="0" footer="0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2018-11-13T12:17:18Z</cp:lastPrinted>
  <dcterms:created xsi:type="dcterms:W3CDTF">2017-08-03T05:09:42Z</dcterms:created>
  <dcterms:modified xsi:type="dcterms:W3CDTF">2018-11-13T12:17:32Z</dcterms:modified>
</cp:coreProperties>
</file>